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2608/10008596 Powerbanks, charging stations and IT/3 RFQ/"/>
    </mc:Choice>
  </mc:AlternateContent>
  <xr:revisionPtr revIDLastSave="273" documentId="13_ncr:1_{DA43034C-E735-4B12-879F-D2F0CE106E21}" xr6:coauthVersionLast="47" xr6:coauthVersionMax="47" xr10:uidLastSave="{AFE07B4B-66A3-4643-992A-0E79B5DA68C7}"/>
  <bookViews>
    <workbookView xWindow="-120" yWindow="-120" windowWidth="29040" windowHeight="15720" tabRatio="890" xr2:uid="{00000000-000D-0000-FFFF-FFFF00000000}"/>
  </bookViews>
  <sheets>
    <sheet name="Invitation NEW" sheetId="61" r:id="rId1"/>
    <sheet name="Annex 1 Application req." sheetId="57" r:id="rId2"/>
    <sheet name="Annex 5 Specification" sheetId="73" r:id="rId3"/>
    <sheet name="Annex 6 FINANCIAL BID" sheetId="70" r:id="rId4"/>
    <sheet name="Annex 7 TECHNICAL BID " sheetId="69" r:id="rId5"/>
    <sheet name="Annex 8 Delivery plan" sheetId="74" r:id="rId6"/>
    <sheet name="Annex 10 Bank details" sheetId="72" r:id="rId7"/>
  </sheets>
  <externalReferences>
    <externalReference r:id="rId8"/>
    <externalReference r:id="rId9"/>
    <externalReference r:id="rId10"/>
    <externalReference r:id="rId11"/>
    <externalReference r:id="rId12"/>
    <externalReference r:id="rId13"/>
    <externalReference r:id="rId14"/>
  </externalReferences>
  <definedNames>
    <definedName name="_xlnm._FilterDatabase" localSheetId="2" hidden="1">'Annex 5 Specification'!$A$1:$I$9</definedName>
    <definedName name="Answer" localSheetId="3">[1]legend!$G$2:$G$5</definedName>
    <definedName name="Answer" localSheetId="4">[1]legend!$G$2:$G$5</definedName>
    <definedName name="Answer">[1]legend!$G$2:$G$5</definedName>
    <definedName name="Category_of_good" localSheetId="2">'[7]Dropdown menu'!$A$14:$A$31</definedName>
    <definedName name="Category_of_good" localSheetId="5">'[7]Dropdown menu'!$A$14:$A$31</definedName>
    <definedName name="Category_of_good">'[2]Dropdown menu'!$A$14:$A$31</definedName>
    <definedName name="Complexity" localSheetId="3">[1]legend!$B$2:$B$5</definedName>
    <definedName name="Complexity" localSheetId="4">[1]legend!$B$2:$B$5</definedName>
    <definedName name="Complexity">[1]legend!$B$2:$B$5</definedName>
    <definedName name="Ersatzspalten">#REF!</definedName>
    <definedName name="Erstattungsart">[3]Lists!$B$4:$B$7</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ixed_fee">#REF!</definedName>
    <definedName name="fullpart" localSheetId="3">[1]legend!$C$12:$C$14</definedName>
    <definedName name="fullpart" localSheetId="4">[1]legend!$C$12:$C$14</definedName>
    <definedName name="fullpart">[1]legend!$C$12:$C$14</definedName>
    <definedName name="JaNein">[4]Listen!$D$4:$D$5</definedName>
    <definedName name="Justification_for_non_neutral_specification" localSheetId="2">'[7]Dropdown menu'!$G$8:$G$12</definedName>
    <definedName name="Justification_for_non_neutral_specification" localSheetId="5">'[7]Dropdown menu'!$G$8:$G$12</definedName>
    <definedName name="Justification_for_non_neutral_specification">'[2]Dropdown menu'!$G$8:$G$12</definedName>
    <definedName name="lSFK">'[3]List of key experts'!$B$11:$B$34</definedName>
    <definedName name="pro_class" localSheetId="3">[1]legend!$F$1:$F$31</definedName>
    <definedName name="pro_class" localSheetId="4">[1]legend!$F$1:$F$31</definedName>
    <definedName name="pro_class">[1]legend!$F$1:$F$31</definedName>
    <definedName name="rZeilen">#REF!</definedName>
    <definedName name="typeoftender" localSheetId="3">[1]legend!$A$23:$A$29</definedName>
    <definedName name="typeoftender" localSheetId="4">[1]legend!$A$23:$A$29</definedName>
    <definedName name="typeoftender">[1]legend!$A$23:$A$29</definedName>
    <definedName name="VENr">'[5]Preisblatt | Leistung'!#REF!</definedName>
    <definedName name="VEspalten">'[5]Preisblatt | Leistung'!#REF!</definedName>
    <definedName name="Wertung">#REF!</definedName>
    <definedName name="yes_no" localSheetId="2">'[7]Dropdown menu'!$G$1:$G$3</definedName>
    <definedName name="yes_no" localSheetId="5">'[7]Dropdown menu'!$G$1:$G$3</definedName>
    <definedName name="yes_no">'[2]Dropdown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1" i="69" l="1"/>
  <c r="H15" i="69"/>
  <c r="H16" i="69"/>
  <c r="H17" i="69"/>
  <c r="H18" i="69"/>
  <c r="H14" i="69"/>
  <c r="H11" i="69"/>
  <c r="H8" i="69"/>
  <c r="G15" i="69"/>
  <c r="G14" i="69"/>
  <c r="G11" i="69"/>
  <c r="G8" i="69"/>
  <c r="C21" i="69"/>
  <c r="B21" i="69"/>
  <c r="C15" i="69"/>
  <c r="C16" i="69"/>
  <c r="C17" i="69"/>
  <c r="C18" i="69"/>
  <c r="C14" i="69"/>
  <c r="B15" i="69"/>
  <c r="B16" i="69"/>
  <c r="B17" i="69"/>
  <c r="B18" i="69"/>
  <c r="B14" i="69"/>
  <c r="C11" i="69"/>
  <c r="B11" i="69"/>
  <c r="C8" i="69"/>
  <c r="B8" i="69"/>
  <c r="G24" i="70"/>
  <c r="I24" i="70" s="1"/>
  <c r="I25" i="70" s="1"/>
  <c r="G17" i="70"/>
  <c r="I17" i="70" s="1"/>
  <c r="G18" i="70"/>
  <c r="I18" i="70" s="1"/>
  <c r="G19" i="70"/>
  <c r="I19" i="70" s="1"/>
  <c r="G20" i="70"/>
  <c r="I20" i="70" s="1"/>
  <c r="G16" i="70"/>
  <c r="I16" i="70" s="1"/>
  <c r="I21" i="70" s="1"/>
  <c r="G12" i="70"/>
  <c r="G8" i="70"/>
  <c r="F24" i="70"/>
  <c r="F17" i="70"/>
  <c r="F18" i="70"/>
  <c r="F19" i="70"/>
  <c r="F20" i="70"/>
  <c r="F16" i="70"/>
  <c r="F12" i="70"/>
  <c r="F8" i="70"/>
  <c r="C24" i="70"/>
  <c r="B24" i="70"/>
  <c r="C17" i="70"/>
  <c r="C18" i="70"/>
  <c r="C19" i="70"/>
  <c r="C20" i="70"/>
  <c r="C16" i="70"/>
  <c r="B17" i="70"/>
  <c r="B18" i="70"/>
  <c r="B19" i="70"/>
  <c r="B20" i="70"/>
  <c r="B16" i="70"/>
  <c r="C12" i="70"/>
  <c r="B12" i="70"/>
  <c r="C8" i="70"/>
  <c r="B8" i="70"/>
  <c r="D2" i="69"/>
  <c r="D2" i="70"/>
  <c r="M4" i="74"/>
  <c r="M5" i="74" s="1"/>
  <c r="L4" i="74"/>
  <c r="L5" i="74" s="1"/>
  <c r="K4" i="74"/>
  <c r="K5" i="74" s="1"/>
  <c r="J4" i="74"/>
  <c r="J5" i="74" s="1"/>
  <c r="I4" i="74"/>
  <c r="I5" i="74" s="1"/>
  <c r="H4" i="74"/>
  <c r="H5" i="74" s="1"/>
  <c r="G4" i="74"/>
  <c r="G5" i="74" s="1"/>
  <c r="F4" i="74"/>
  <c r="F5" i="74" s="1"/>
  <c r="M2" i="74"/>
  <c r="L2" i="74"/>
  <c r="K2" i="74"/>
  <c r="J2" i="74"/>
  <c r="I2" i="74"/>
  <c r="H2" i="74"/>
  <c r="G2" i="74"/>
  <c r="F2" i="74"/>
  <c r="I12" i="70" l="1"/>
  <c r="I13" i="70" s="1"/>
  <c r="I8" i="70"/>
  <c r="I9" i="70" s="1"/>
  <c r="I27" i="70" s="1"/>
  <c r="B57" i="61" l="1"/>
  <c r="B55" i="61"/>
  <c r="B49" i="61"/>
  <c r="D23" i="69" l="1"/>
  <c r="D33" i="70"/>
  <c r="C27" i="61"/>
</calcChain>
</file>

<file path=xl/sharedStrings.xml><?xml version="1.0" encoding="utf-8"?>
<sst xmlns="http://schemas.openxmlformats.org/spreadsheetml/2006/main" count="475" uniqueCount="412">
  <si>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</si>
  <si>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</si>
  <si>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</si>
  <si>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</si>
  <si>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</si>
  <si>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</si>
  <si>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</si>
  <si>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</si>
  <si>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</si>
  <si>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</si>
  <si>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</si>
  <si>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</si>
  <si>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</si>
  <si>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</si>
  <si>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</si>
  <si>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</si>
  <si>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</si>
  <si>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procurement of materials and equipment described in the enclosed procurement documents.</t>
  </si>
  <si>
    <t>Ми маємо намір укласти договір на закупівлю матеріалів та обладнання, описані в доданих закупівельних документах.</t>
  </si>
  <si>
    <r>
      <t>Please submit your tender,</t>
    </r>
    <r>
      <rPr>
        <sz val="11"/>
        <color theme="1"/>
        <rFont val="Arial"/>
        <family val="2"/>
      </rPr>
      <t xml:space="preserve"> including all required documents </t>
    </r>
    <r>
      <rPr>
        <b/>
        <sz val="11"/>
        <color theme="1"/>
        <rFont val="Arial"/>
        <family val="2"/>
      </rPr>
      <t>only to:</t>
    </r>
  </si>
  <si>
    <r>
      <t>Просимо надіслати вашу пропозицію, </t>
    </r>
    <r>
      <rPr>
        <sz val="11"/>
        <color theme="1"/>
        <rFont val="Arial"/>
        <family val="2"/>
      </rPr>
      <t>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</si>
  <si>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</si>
  <si>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</si>
  <si>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</si>
  <si>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</si>
  <si>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</si>
  <si>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у такому вигляді:</t>
  </si>
  <si>
    <t>Transaction no. -</t>
  </si>
  <si>
    <t xml:space="preserve">Tenderers that intend to take part in the tender are to send the confirmation of their intent to e-mail procurement-ua@giz.de </t>
  </si>
  <si>
    <t xml:space="preserve">Учасник, що має намір прийняти участь в тендері, повинен надіслати підтвердження на електронну адресу:  </t>
  </si>
  <si>
    <t>procurement-ua@giz.de</t>
  </si>
  <si>
    <t>Upon submission of the confirmation the respective tenderer will be included in the general mailing list for distribution of answers to questions concerning this tender received from all the bidders.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</si>
  <si>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</si>
  <si>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contract award procedures for supplying services, materials and equipment.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</si>
  <si>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</si>
  <si>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</si>
  <si>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Please note that this is a public invitation to tender so there will be no negotiations.</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</si>
  <si>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</si>
  <si>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</si>
  <si>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</si>
  <si>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</si>
  <si>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 Certificate of bank account opening with account details.
</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</si>
  <si>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</si>
  <si>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 Certificate of bank account opening with account details.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</si>
  <si>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</si>
  <si>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t xml:space="preserve"> - </t>
    </r>
    <r>
      <rPr>
        <b/>
        <sz val="11"/>
        <color theme="1"/>
        <rFont val="Arial"/>
        <family val="2"/>
      </rPr>
      <t xml:space="preserve">Annex 4 "Declaration by candidate/bidding consortium" (consortium declaration) </t>
    </r>
    <r>
      <rPr>
        <sz val="11"/>
        <color theme="1"/>
        <rFont val="Arial"/>
        <family val="2"/>
      </rPr>
      <t>signed by all members.</t>
    </r>
  </si>
  <si>
    <r>
      <t xml:space="preserve"> - </t>
    </r>
    <r>
      <rPr>
        <b/>
        <sz val="11"/>
        <color theme="1"/>
        <rFont val="Arial"/>
        <family val="2"/>
      </rPr>
      <t>Додаток 4 «Декларація кандидата/консорціуму учасників торгів»</t>
    </r>
    <r>
      <rPr>
        <sz val="11"/>
        <color theme="1"/>
        <rFont val="Arial"/>
        <family val="2"/>
      </rPr>
      <t xml:space="preserve"> (декларація консорціуму), підписана всіма членами.</t>
    </r>
  </si>
  <si>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</si>
  <si>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</si>
  <si>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</si>
  <si>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</si>
  <si>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r>
      <rPr>
        <sz val="11"/>
        <rFont val="Arial"/>
        <family val="2"/>
      </rPr>
      <t>Filled</t>
    </r>
    <r>
      <rPr>
        <b/>
        <sz val="11"/>
        <rFont val="Arial"/>
        <family val="2"/>
      </rPr>
      <t xml:space="preserve"> Annex 3 </t>
    </r>
    <r>
      <rPr>
        <sz val="11"/>
        <rFont val="Arial"/>
        <family val="2"/>
      </rPr>
      <t>(check marks) "Self-declaration to determine the origin or source of the goods offered" dated, signed and sealed (if applicable) in PDF.</t>
    </r>
  </si>
  <si>
    <r>
      <rPr>
        <sz val="11"/>
        <rFont val="Arial"/>
        <family val="2"/>
      </rPr>
      <t>Заповнений (проставлені галочки)</t>
    </r>
    <r>
      <rPr>
        <b/>
        <sz val="11"/>
        <rFont val="Arial"/>
        <family val="2"/>
      </rPr>
      <t xml:space="preserve"> Додаток 3 </t>
    </r>
    <r>
      <rPr>
        <sz val="11"/>
        <rFont val="Arial"/>
        <family val="2"/>
      </rPr>
      <t>"Декларація щодо визначення походження пропонованих товарів"  з датою, підписом та мокрою печаткою (якщо печатка використовується) у форматі PDF.</t>
    </r>
  </si>
  <si>
    <t>2.3</t>
  </si>
  <si>
    <t>2.4</t>
  </si>
  <si>
    <t>2.5</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</si>
  <si>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</si>
  <si>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</si>
  <si>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</si>
  <si>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</si>
  <si>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</si>
  <si>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</si>
  <si>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</si>
  <si>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</si>
  <si>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</si>
  <si>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</si>
  <si>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</si>
  <si>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</si>
  <si>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exemption from VAT by purchases of goods and services. </t>
    </r>
  </si>
  <si>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звільняються від оподаткування ПДВ операції з купівлі товарів та послуг. </t>
    </r>
  </si>
  <si>
    <t xml:space="preserve">Suppliers of goods and services according to para. 198.5 of article 198 of Tax Code of Ukraine don’t include tax liabilities.   </t>
  </si>
  <si>
    <t xml:space="preserve">Постачальник товарів та послуг згідно п. 198.5 ст. 198 ПКУ не нараховує податкові зобов’язання по таких договорах. </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</si>
  <si>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</si>
  <si>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</si>
  <si>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</si>
  <si>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</si>
  <si>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</si>
  <si>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</si>
  <si>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</si>
  <si>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</si>
  <si>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</si>
  <si>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t xml:space="preserve">Completing the GPS will not influence the award decision in this procedure. However, we would very much welcome your participation: </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</si>
  <si>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</si>
  <si>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</si>
  <si>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</si>
  <si>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</si>
  <si>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</si>
  <si>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</si>
  <si>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</si>
  <si>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(local) of the Deutsche Gesellschaft für Internationale Zusammenarbeit (GIZ) GmbH for contract award procedures for supplying services, materials and equipment</t>
  </si>
  <si>
    <t>Вимоги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t>
  </si>
  <si>
    <t>https://www.giz.de/en/ukraina/tenders</t>
  </si>
  <si>
    <t>Self-declaration to determine the origin or source of the goods offered</t>
  </si>
  <si>
    <t>Декларація щодо визначення походження пропонованих товарів</t>
  </si>
  <si>
    <t>Declaration by candidate/bidding consortium (Consortium Declaration)</t>
  </si>
  <si>
    <t>Декларація кандидата/консорціуму учасників торгів (декларація консорціуму)</t>
  </si>
  <si>
    <t>Specification</t>
  </si>
  <si>
    <t>Специфікація</t>
  </si>
  <si>
    <t>Financial bid</t>
  </si>
  <si>
    <t>Комерційна пропозиція</t>
  </si>
  <si>
    <t>Technical bid</t>
  </si>
  <si>
    <t>Технічна пропозиція</t>
  </si>
  <si>
    <t>Delivery plan</t>
  </si>
  <si>
    <t>План доставки</t>
  </si>
  <si>
    <t>Self-declaration of eligibility for the procurement of materials
and equipment</t>
  </si>
  <si>
    <t xml:space="preserve">Декларація відповідності вимогам для закупівлі матеріалів та обладнання </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</si>
  <si>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</si>
  <si>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</si>
  <si>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</si>
  <si>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</si>
  <si>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</si>
  <si>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</si>
  <si>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</si>
  <si>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</si>
  <si>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</si>
  <si>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</si>
  <si>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one (1) zip folders named as follows:</t>
  </si>
  <si>
    <t>• Тендерну пропозицію необхідно подати одним (1) електронним листом, що міститьодну (1) zip-папку з такою назвою:</t>
  </si>
  <si>
    <t>TRANSACTION NUMBER (7ХХХ)</t>
  </si>
  <si>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</si>
  <si>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</si>
  <si>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</si>
  <si>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</si>
  <si>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</si>
  <si>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</si>
  <si>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</si>
  <si>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</si>
  <si>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</si>
  <si>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</si>
  <si>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</si>
  <si>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</si>
  <si>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</si>
  <si>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</si>
  <si>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</si>
  <si>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Tenderers’ questions regarding the tender documents and contract award procedure</t>
  </si>
  <si>
    <t>Запитання учасників щодо тендерної документації та процедури укладання договору</t>
  </si>
  <si>
    <t>Please address any commercial, technical and procedural questions at an early stage.</t>
  </si>
  <si>
    <t>Будь ласка, вирішуйте будь-які комерційні, технічні та процедурні питання на ранній стадії.</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</si>
  <si>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</si>
  <si>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таку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</si>
  <si>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Any responses that are of general interest will be communicated simultaneously in writing to all companies who have submitted an expression of interest.</t>
  </si>
  <si>
    <t>Будь-які відповіді, що становлять загальний інтерес, будуть одночасно повідомлені в письмовій формі всім компаніям, які подали заяву про зацікавленість.</t>
  </si>
  <si>
    <t>Prices</t>
  </si>
  <si>
    <t>Ціни</t>
  </si>
  <si>
    <t>All prices must be quoted as gross amounts with all applicable taxes.</t>
  </si>
  <si>
    <t>Усі ціни мають бути вказані як суми з урахуванням усіх витрат, застосовних податків та зборів.</t>
  </si>
  <si>
    <t>Eligibility</t>
  </si>
  <si>
    <t>Відповідність вимогам</t>
  </si>
  <si>
    <t>4.1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</si>
  <si>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</si>
  <si>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</si>
  <si>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4.2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</si>
  <si>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</si>
  <si>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</si>
  <si>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4.3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</si>
  <si>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</si>
  <si>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</si>
  <si>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4.4</t>
  </si>
  <si>
    <t>GIZ may check the creditworthiness of candidates/tenderers.</t>
  </si>
  <si>
    <t>GIZ може перевірити кредитоспроможність кандидатів/учасників тендеру.</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</si>
  <si>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</si>
  <si>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</si>
  <si>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</si>
  <si>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</si>
  <si>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</si>
  <si>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</si>
  <si>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</si>
  <si>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</si>
  <si>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Criteria for awarding the contract and assessment procedure</t>
  </si>
  <si>
    <t>Критерії укладання договору та процедура оцінки</t>
  </si>
  <si>
    <t>The criteria for awarding the contract and the assessment procedure are set forth in the tender documents.</t>
  </si>
  <si>
    <t>Критерії укладання договору та процедура оцінки викладені в тендерній документації.</t>
  </si>
  <si>
    <t>Awarding of contract in lots</t>
  </si>
  <si>
    <t>Укладання договору лотами</t>
  </si>
  <si>
    <t>• In cases where a contract is to be awarded in lots, tenders may be submitted for all or for individual lots; tenders that do not cover a complete lot will not be considered.</t>
  </si>
  <si>
    <t>• У випадках, коли контракт укладається лотами, тендерні пропозиції можуть бути подані на всі лоти або на окремі лоти; тендерні пропозиції, що не охоплюють повний лот, не розглядатимуться.</t>
  </si>
  <si>
    <t xml:space="preserve">• The individual and overall prices of each lot are to be specified. </t>
  </si>
  <si>
    <t>• Необхідно зазначати індивідуальну та загальну ціни кожного лота.</t>
  </si>
  <si>
    <t>Inaccurate statements and modification of tender documents</t>
  </si>
  <si>
    <t>Неточні заяви та внесення змін до тендерної документації</t>
  </si>
  <si>
    <t>• Intentionally inaccurate statements in the contract award procedure and modification of tender documents can lead to exclusion from the contract award procedure.</t>
  </si>
  <si>
    <t>• Навмисно неточні заяви в процедурі укладання контракту та внесення змін до тендерної документації можуть призвести до виключення з процедури укладання контракту.</t>
  </si>
  <si>
    <t>Mandatory accompanying documents and information; compulsory pricing information</t>
  </si>
  <si>
    <t>Обов'язкові супровідні документи та інформація; обов'язкова інформація про ціни</t>
  </si>
  <si>
    <t>Пропозиція має бути складена відповідно до умов та положень тендеру.</t>
  </si>
  <si>
    <t>У тендерній пропозиції для кожної позиції повинні бути вказані виробник, ціна за одиницю та загальна ціна, ціни окремих потенційних лотів, дати поставки відповідно до умов та положень тендеру. Ціна має бути вказана для кожної запитуваної позиції.</t>
  </si>
  <si>
    <t xml:space="preserve">The tender should additionally be accompanied by technical documentation, data sheets or other documents related to the products offered. </t>
  </si>
  <si>
    <t>До тендерної пропозиції також слід додати технічну документацію, технічні паспорти або інші документи, що стосуються запропонованої продукції.</t>
  </si>
  <si>
    <t>General Purchase Conditions (Local) for supplying services, materials and equipment in Ukraine</t>
  </si>
  <si>
    <t>Загальні умови закупівель (місцеві): на постачання послуг, матеріалів та обладнання в Україні</t>
  </si>
  <si>
    <t>The tender must observe the General Purchase Conditions (Local) of the Deutsche Gesellschaft für Internationale Zusammenarbeit (GIZ) GmbH. These will become an integral part of the agreement if the contract is awarded.</t>
  </si>
  <si>
    <t>Тендерна пропозиція повинна відповідати Загальним умовам закупівлі (місцевим) Німецького товариства міжнародного співробітництва (GIZ) GmbH. Вони стануть невід'ємною частиною угоди у разі укладення договору.</t>
  </si>
  <si>
    <t>The tenderer’s general terms and conditions of business and payment do not apply.</t>
  </si>
  <si>
    <t>Загальні умови ведення бізнесу та оплати учасника тендеру не застосовуються.</t>
  </si>
  <si>
    <t>Storage and use of personal data</t>
  </si>
  <si>
    <t>Зберігання та використання персональних даних</t>
  </si>
  <si>
    <t>GIZ stores and processes personal data in compliance with the document ‘Information on data processing in accordance with Article 13 of the EU General Data Protection Regulation (GDPR) (‘data protection information’).</t>
  </si>
  <si>
    <t>GIZ зберігає та обробляє персональні дані відповідно до документа «Інформація про обробку даних відповідно до статті 13 Загального регламенту ЄС про захист даних (GDPR)» («інформація про захист даних»).</t>
  </si>
  <si>
    <t>Confidentiality</t>
  </si>
  <si>
    <t>Конфіденційність</t>
  </si>
  <si>
    <t>In order to ensure that all interested companies/tenderers are treated equally, tenderers and any consultants working on their behalf are not permitted to obtain any additional or confidential information on the project for which services are being tendered or on the tendering procedure itself from GIZ or any members of its official bodies, or to make use of any such information. This prohibition does not include information that is available to the public or can be accessed by all interested companies/tenderers within the framework of this contract award procedure.</t>
  </si>
  <si>
    <t>Для забезпечення рівного ставлення до всіх зацікавлених компаній/учасників тендеру, учасникам тендеру та будь-яким консультантам, які працюють від їхнього імені, заборонено отримувати будь-яку додаткову або конфіденційну інформацію про проект, на який надаються послуги, або про саму процедуру тендеру від GIZ або будь-яких членів його офіційних органів, а також використовувати будь-яку таку інформацію. Ця заборона не поширюється на інформацію, яка є доступною для громадськості або до якої можуть отримати доступ усі зацікавлені компанії/учасники тендеру в рамках цієї процедури укладання контракту.</t>
  </si>
  <si>
    <t>Interested companies/tenderers and any consultants working on their behalf are explicitly prohibited from discussing with GIZ, its staff members or members of its official bodies issues that are related to the project or the contract award procedure without first obtaining written permission from GIZ.</t>
  </si>
  <si>
    <t>Зацікавленим компаніям/учасникам тендеру та будь-яким консультантам, що працюють від їхнього імені, прямо заборонено обговорювати з GIZ, його співробітниками або членами його офіційних органів питання, пов'язані з проектом або процедурою укладання контракту, без попереднього отримання письмового дозволу від GIZ.</t>
  </si>
  <si>
    <t>Assessment confirming compliance with embargoes and other trade restrictions currently in place</t>
  </si>
  <si>
    <t>Оцінка, що підтверджує дотримання ембарго та інших чинних торговельних обмежень</t>
  </si>
  <si>
    <t>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t>
  </si>
  <si>
    <t>Перед укладенням будь-якого договору GIZ залишає за собою право з'ясовувати походження запропонованих товарів. Ця оцінка буде проведена для забезпечення дотримання ембарго та інших торговельних обмежень, що діють у рамках належної перевірки GIZ. Це особливо стосується санкцій ЄС проти Росії, Білорусі, Криму та постраждалих районів східної України, що діють наразі (насамперед, Регламентів Ради ЄС № 833/2014 та 765/2006).</t>
  </si>
  <si>
    <t>By submitting their tender, the tenderer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t>
  </si>
  <si>
    <t>Подаючи свою тендерну пропозицію, учасник тендеру бере на себе перед GIZ відповідальність за те, що у разі ймовірного присудження контракту він надасть всю необхідну підтримку, щоб GIZ міг забезпечити дотримання режиму санкцій – ця гарантія надається до присудження будь-якого контракту. Це включає, зокрема, зобов'язання, на вимогу GIZ, заповнити самостійну декларацію для визначення походження запропонованих товарів та/або надати GIZ необхідні докази походження таких товарів. Якщо учасник тендеру не виконає ці зобов'язання або не зробить цього протягом розумного періоду часу, це може призвести до виключення його тендерної пропозиції.</t>
  </si>
  <si>
    <t>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t>
  </si>
  <si>
    <t>Договір може бути укладено лише після завершення цієї оцінки походження запропонованих товарів. Якщо ця перевірка дає підстави для занепокоєння або виявляє факти, що становлять договірну перешкоду, GIZ негайно повідомляє про це учасника тендеру. GIZ також залишає за собою право в таких випадках укласти контракт з учасником, який посів наступне місце в рейтингу в процедурі конкурентних торгів.</t>
  </si>
  <si>
    <t>No fee payment or cost reimbursement</t>
  </si>
  <si>
    <t>Без сплати зборів або відшкодування витрат</t>
  </si>
  <si>
    <t>No fees will be paid or costs reimbursed for the preparation of requests to participate and tenders, or for the participation in presentations and inspections.</t>
  </si>
  <si>
    <t>За підготовку заявок на участь та тендерних пропозицій, а також за участь у презентаціях та інспекціях, збори не сплачуються, а витрати відшкодовуються.</t>
  </si>
  <si>
    <t>CONFIDENTIAL</t>
  </si>
  <si>
    <t>Назва товару</t>
  </si>
  <si>
    <t>Item description</t>
  </si>
  <si>
    <t>Гарантія, міс. / Warranty, months</t>
  </si>
  <si>
    <t>1.1</t>
  </si>
  <si>
    <t>Додаток 3 / Annex 3</t>
  </si>
  <si>
    <t>Технічна пропозиція до тендеру №</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</si>
  <si>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Tenderers should provide their tenders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</si>
  <si>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rPr>
        <b/>
        <sz val="10"/>
        <color rgb="FFFF0000"/>
        <rFont val="Arial"/>
        <family val="2"/>
      </rPr>
      <t xml:space="preserve">!!! </t>
    </r>
    <r>
      <rPr>
        <b/>
        <sz val="10"/>
        <color rgb="FF0070C0"/>
        <rFont val="Arial"/>
        <family val="2"/>
        <charset val="204"/>
      </rPr>
      <t>Учасник заповнює виключно поля, виділені блакитним кольором. Будь-які інші зміни не допускаються / The Tenderer fills in only the fields highlighted in blue. Any other changes are not allowed.</t>
    </r>
  </si>
  <si>
    <t>№ п/п</t>
  </si>
  <si>
    <t>Goods description</t>
  </si>
  <si>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</si>
  <si>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r>
      <t xml:space="preserve">Tenderer offer 
</t>
    </r>
    <r>
      <rPr>
        <i/>
        <sz val="8"/>
        <color theme="1"/>
        <rFont val="Arial"/>
        <family val="2"/>
      </rPr>
      <t>(with goods description, goods model and detailed description of the proposed material characteristics to confirm compliance with the specification and which will be specified in the Contract)</t>
    </r>
  </si>
  <si>
    <t>Одиниця виміру / Unit of measurment</t>
  </si>
  <si>
    <t>Кількість/
Quantity</t>
  </si>
  <si>
    <t>Країна походження Товару / 
Country of origin of Goods</t>
  </si>
  <si>
    <t>Lot 1/ Лот 1</t>
  </si>
  <si>
    <t>Lot 2/ Лот 2</t>
  </si>
  <si>
    <r>
      <t>Пропозиція дійсна до</t>
    </r>
    <r>
      <rPr>
        <sz val="10"/>
        <color theme="1"/>
        <rFont val="Arial"/>
        <family val="2"/>
      </rPr>
      <t xml:space="preserve"> / tender valid till</t>
    </r>
  </si>
  <si>
    <t>Бажаний термін постачання /
desired deadline for delivery</t>
  </si>
  <si>
    <t>календарних днів з дати укладання договору з правом дострокової поставки, за умови попереднього погодження GIZ  /
calendar days from the date of conclusion of contract with the right of early delivery with the prior approval of GIZ</t>
  </si>
  <si>
    <r>
      <t xml:space="preserve">Запропонований Учасником термін постачання /
proposed by the Tenderer deadline for delivery
</t>
    </r>
    <r>
      <rPr>
        <b/>
        <sz val="10"/>
        <color theme="4"/>
        <rFont val="Arial"/>
        <family val="2"/>
      </rPr>
      <t>(заповнюється учасником)
(filled in by the Tenderer)</t>
    </r>
  </si>
  <si>
    <t>календарних днів з дати укладання договору з правом дострокової поставки, за умови попереднього погодження GIZ /
calendar days from the date of conclusion of contract with the right of early delivery with the prior approval of GIZ</t>
  </si>
  <si>
    <t xml:space="preserve">!! Пропозиції з термінами поставки пізніше ніж за 15 календарних днів, до дати завершення дії проекту, не будуть прийматися до розгляду / 
!! Tenders with delivery terms longer than 15 calendar days before the end date of the project validity will be disqualified. </t>
  </si>
  <si>
    <t>Строк дії проекту до:
The project is valid until:</t>
  </si>
  <si>
    <t>Загальні умови/ General conditions:</t>
  </si>
  <si>
    <t xml:space="preserve">Запропонований Товар новий і не був у використанні. </t>
  </si>
  <si>
    <t>The proposed Goods are new and were not been used.</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</si>
  <si>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</si>
  <si>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Packaging must meet the requirements established for this type of Goods and protect it from damage or deterioration during transportation (delivery).</t>
  </si>
  <si>
    <t>Товар та упаковка не повинні містити рекламних позначень політичного характеру, дискримінаційних гасел чи символіки.</t>
  </si>
  <si>
    <t>The Goods and packaging must not contain any advertising markings of a political nature, discriminatory slogans or symbols.</t>
  </si>
  <si>
    <t>Разом із поставкою надаються наступні документи:</t>
  </si>
  <si>
    <t xml:space="preserve">Documents required upon delivery: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</si>
  <si>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https://www.giz.de/en/regions/europe/ukraine/tenders
</t>
  </si>
  <si>
    <t xml:space="preserve">By submitting a tender, the Tenderer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</si>
  <si>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Посада</t>
  </si>
  <si>
    <t>Підпис</t>
  </si>
  <si>
    <t xml:space="preserve">Прізвище, Ім'я </t>
  </si>
  <si>
    <t>Печатка</t>
  </si>
  <si>
    <t>/Signing information</t>
  </si>
  <si>
    <t>Поля, виділені синім, заповнює учасник тендеру! / Blue coloured cells should be filled in by the Tenderer.</t>
  </si>
  <si>
    <t>Додаток 2/ Annex 2</t>
  </si>
  <si>
    <t>Комерційна пропозиція до тендеру №</t>
  </si>
  <si>
    <r>
      <rPr>
        <b/>
        <sz val="10"/>
        <color rgb="FFFF0000"/>
        <rFont val="Arial"/>
        <family val="2"/>
      </rPr>
      <t>!!!</t>
    </r>
    <r>
      <rPr>
        <b/>
        <sz val="10"/>
        <color rgb="FF0070C0"/>
        <rFont val="Arial"/>
        <family val="2"/>
        <charset val="204"/>
      </rPr>
      <t xml:space="preserve"> Учасник заповнює виключно поля, виділені блакитним кольором. Будь-які інші зміни не допускаються / The Tenderer fills in only the fields highlighted in blue. Any other changes are not allowed.</t>
    </r>
  </si>
  <si>
    <r>
      <t>Назва товару</t>
    </r>
    <r>
      <rPr>
        <b/>
        <sz val="8"/>
        <color theme="1"/>
        <rFont val="Arial"/>
        <family val="2"/>
        <charset val="204"/>
      </rPr>
      <t xml:space="preserve"> </t>
    </r>
  </si>
  <si>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</si>
  <si>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Tenderer offer
</t>
    </r>
    <r>
      <rPr>
        <sz val="8"/>
        <color theme="1"/>
        <rFont val="Arial"/>
        <family val="2"/>
      </rPr>
      <t>(The Tenderer indicate the name of the product,model  which will be specified in the Contract)</t>
    </r>
  </si>
  <si>
    <r>
      <t>Всього до сплати</t>
    </r>
    <r>
      <rPr>
        <b/>
        <sz val="9"/>
        <color rgb="FFFF0000"/>
        <rFont val="Arial"/>
        <family val="2"/>
      </rPr>
      <t xml:space="preserve"> Лот 1</t>
    </r>
    <r>
      <rPr>
        <b/>
        <sz val="9"/>
        <color theme="1"/>
        <rFont val="Arial"/>
        <family val="2"/>
        <charset val="204"/>
      </rPr>
      <t xml:space="preserve"> /Amount to pay </t>
    </r>
    <r>
      <rPr>
        <b/>
        <sz val="9"/>
        <color rgb="FFFF0000"/>
        <rFont val="Arial"/>
        <family val="2"/>
      </rPr>
      <t>Lot 1</t>
    </r>
  </si>
  <si>
    <r>
      <t>Всього до сплати</t>
    </r>
    <r>
      <rPr>
        <b/>
        <sz val="9"/>
        <color rgb="FFFF0000"/>
        <rFont val="Arial"/>
        <family val="2"/>
      </rPr>
      <t xml:space="preserve"> Лот 2</t>
    </r>
    <r>
      <rPr>
        <b/>
        <sz val="9"/>
        <color theme="1"/>
        <rFont val="Arial"/>
        <family val="2"/>
        <charset val="204"/>
      </rPr>
      <t xml:space="preserve"> /Amount to pay </t>
    </r>
    <r>
      <rPr>
        <b/>
        <sz val="9"/>
        <color rgb="FFFF0000"/>
        <rFont val="Arial"/>
        <family val="2"/>
      </rPr>
      <t>Lot 2</t>
    </r>
  </si>
  <si>
    <t xml:space="preserve">Всього до сплати по всім лотам /Amount to pay for all lots </t>
  </si>
  <si>
    <t xml:space="preserve">*ціна за одиницю товару зазначається до другої цифри після коми / * prices per unit of the Goods are indicated with 2 digits after comma </t>
  </si>
  <si>
    <r>
      <t>Пропозиція дійсна до</t>
    </r>
    <r>
      <rPr>
        <sz val="10"/>
        <color theme="1"/>
        <rFont val="Arial"/>
        <family val="2"/>
      </rPr>
      <t xml:space="preserve"> / Tender valid till</t>
    </r>
  </si>
  <si>
    <t>Умови оплати / Payment conditions</t>
  </si>
  <si>
    <t xml:space="preserve">післяоплата / 
post-payment; </t>
  </si>
  <si>
    <t>Строки оплати / Payment terms</t>
  </si>
  <si>
    <t>робочих днів з дати підписання видаткової накладної / 
working days from signing date of delivery note</t>
  </si>
  <si>
    <t>У випадку дострокової поставки товарів, переможець тендеру зобов'язаний узгодити дострокову поставку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</si>
  <si>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In the case of early delivery of goods, the tender winner is obliged to agree on early delivery by sending an email to the recipient's contact person and a copy to the responsible GIZ employees. The email must contain information about the date and expected time of delivery, a list of goods, and the name of the service company for delivery.</t>
  </si>
  <si>
    <t xml:space="preserve">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
Договір може бути укладений лише після завершення санкційної перевірки. GIZ має право запитувати додаткову інформацію щодо санкційної перевірки. 
Учасник закупівлі/ Виконавець повинен: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</si>
  <si>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 xml:space="preserve">GIZ reserves the right to request additional information conserning the Tender/goods at any stage of the tender procedure with objective of the verification of the Tenderer’s status as for the applicable sanction lists and measures. In case of relevant restrictions, GIZ reserves the right to reject the tenderer
The contract can only be concluded after the sanctions check has been completed. GIZ has the right to request additional information regarding the sanctions check.
The Tenderer / Contractor must: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t>
  </si>
  <si>
    <t>Проект Договору на закупівлю Товару у розділі "Умови закупівель Товару": 
https://www.giz.de/en/regions/europe/ukraine/tenders</t>
  </si>
  <si>
    <t>Draft of the Contract for the purchase of Goods in para "Terms of purchase of goods": https://www.giz.de/en/regions/europe/ukraine/tenders</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</si>
  <si>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</si>
  <si>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</si>
  <si>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</si>
  <si>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tenders, the Tenderers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 
 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 </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</si>
  <si>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</si>
  <si>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Tenderer should provide price offers in euros, but the contract will be concluded in hryvnias according to the NBU currency exchange rate valid on the date of tender results announcment; the financial settlements shall be conducted in UAH.</t>
  </si>
  <si>
    <t>Спеціальні умови/ Special conditions:</t>
  </si>
  <si>
    <t>Можлива поставка  обладнання партіями. Підтвердження постачання за кожною окремою адресою постачання є підставою для оплати.</t>
  </si>
  <si>
    <t>Partly delivery is possible. Delivery confirmation in each delivery address serves as the basis for payment.</t>
  </si>
  <si>
    <t>Учасники тендера можуть надавати свої пропозиції на всі або на окремі лоти. Переможець або переможці тендера будуть визначені окремо по кожному лоту. Пропозиції, що містять не всі позиції по лоту розглядатися не будуть (по таким неповним лотам).</t>
  </si>
  <si>
    <t>Tenderers may submit their tenders for all or individual lots. The tender winner(s) will be determined separately for each lot. Tenders that do not contain all items in the lot will not be considered (for such incomplete lots).</t>
  </si>
  <si>
    <t>Позиція № /  Position #</t>
  </si>
  <si>
    <t>№</t>
  </si>
  <si>
    <t>Delivery address</t>
  </si>
  <si>
    <t>Адреса доставки</t>
  </si>
  <si>
    <t>Кількість для постачання в шт. / Quantity for delivery, pcs</t>
  </si>
  <si>
    <r>
      <rPr>
        <b/>
        <sz val="11"/>
        <rFont val="Arial"/>
        <family val="2"/>
      </rPr>
      <t>Сталий розвиток</t>
    </r>
    <r>
      <rPr>
        <sz val="1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</si>
  <si>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Заповнення GPS не вплине на результати за цією процедурою. Однак ми будемо раді вашій участі:</t>
  </si>
  <si>
    <t>Подаючи свою пропозицію, Ви приймаєте Загальні умови договору GIZ (у чинній версії).</t>
  </si>
  <si>
    <t>Зверніть увагу, що подана вами тендерна пропозиція залишається чинною до закінчення вказаного терміну. ​</t>
  </si>
  <si>
    <t>General Purchase Conditions (Local): for supplying services, materials and equipment on behalf of the Deutsche Gesellschaft für Internationale Zusammenarbeit (GIZ) GmbH in Ukraine (in the current version):</t>
  </si>
  <si>
    <t>Загальні умови закупівель (місцеві): на постачання послуг, матеріалів та обладнання за дорученням Deutsche Gesellschaft für Internationale Zusammenarbeit (GIZ) GmbH в Україні (у чинній версії):</t>
  </si>
  <si>
    <r>
      <rPr>
        <b/>
        <sz val="11"/>
        <color theme="1"/>
        <rFont val="Arial"/>
        <family val="2"/>
      </rPr>
      <t>For candidate/bidding consortium, that will be established in case if the tenderer is selected as a winner:</t>
    </r>
    <r>
      <rPr>
        <sz val="11"/>
        <color theme="1"/>
        <rFont val="Arial"/>
        <family val="2"/>
      </rPr>
      <t xml:space="preserve">
-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 Extract from the register of VAT payers for a member, authorized to represent the future consortium (if the member is a VAT payer);
- Certificate of bank account opening with account details for a member, authorized to represent the future consortium.</t>
    </r>
  </si>
  <si>
    <r>
      <rPr>
        <b/>
        <sz val="11"/>
        <color theme="1"/>
        <rFont val="Arial"/>
        <family val="2"/>
      </rPr>
      <t>Для об'єднання учасників, що буде створене у разі обрання учасника переможцем:</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 Витяг з реєстру платників ПДВ для учасника, уповноваженого представляти майбутнє об'єднання (у разі якщо такий учасник є платником ПДВ);
- Довідка про відкриття банківського рахунку з реквізитами рахунку учасника, уповноваженого представляти майбутнє об'єднання                                                                                                                  </t>
    </r>
  </si>
  <si>
    <t>The tender must be drawn up in accordance with the Tender terms and conditions.</t>
  </si>
  <si>
    <t>The tender should indicate for each item the manufacturer, the unit price and total price, the prices of individual potential lots, delivery dates in accordance with the Tender terms and conditions. A price must be indicated for each requested item.</t>
  </si>
  <si>
    <r>
      <rPr>
        <b/>
        <sz val="11"/>
        <rFont val="Arial"/>
        <family val="2"/>
      </rPr>
      <t xml:space="preserve">Financial bid </t>
    </r>
    <r>
      <rPr>
        <sz val="11"/>
        <rFont val="Arial"/>
        <family val="2"/>
      </rPr>
      <t>on the company's letterhead (in the absence of such letterhead, indicate the details of the company) with a signature and wet stamp (if wet stamp is applicable) in PDF. The file with the commercial offer should be named "Комерційна пропозиція_FINANCIAL Bid". Please refer to the template in Annex 6.</t>
    </r>
  </si>
  <si>
    <r>
      <rPr>
        <b/>
        <sz val="11"/>
        <rFont val="Arial"/>
        <family val="2"/>
      </rPr>
      <t xml:space="preserve">Комерційна пропозиція </t>
    </r>
    <r>
      <rPr>
        <sz val="11"/>
        <rFont val="Arial"/>
        <family val="2"/>
      </rPr>
      <t>за формою згідно із Додатком 6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</si>
  <si>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r>
      <rPr>
        <b/>
        <sz val="11"/>
        <color theme="1"/>
        <rFont val="Arial"/>
        <family val="2"/>
      </rPr>
      <t>Annex 9 Self-declaration of eligibility for the procurement of materials and equipment</t>
    </r>
    <r>
      <rPr>
        <sz val="11"/>
        <color theme="1"/>
        <rFont val="Arial"/>
        <family val="2"/>
      </rPr>
      <t xml:space="preserve"> with a signature and wet stamp (if applicable) in PDF.</t>
    </r>
  </si>
  <si>
    <r>
      <rPr>
        <b/>
        <sz val="11"/>
        <color theme="1"/>
        <rFont val="Arial"/>
        <family val="2"/>
      </rPr>
      <t xml:space="preserve">Додаток  9 Декларація відповідності вимогам для закупівлі матеріалів та обладнання </t>
    </r>
    <r>
      <rPr>
        <sz val="11"/>
        <color theme="1"/>
        <rFont val="Arial"/>
        <family val="2"/>
      </rPr>
      <t>з підписом та мокрою печаткою (якщо печатка використовується) у форматі PDF.</t>
    </r>
  </si>
  <si>
    <t>Банківські реквізити та дані по підписанту /
Bank details and data on the signatory</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</si>
  <si>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</si>
  <si>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</si>
  <si>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</si>
  <si>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</si>
  <si>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</si>
  <si>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</si>
  <si>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</si>
  <si>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</si>
  <si>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</si>
  <si>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</si>
  <si>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</si>
  <si>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</si>
  <si>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</si>
  <si>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</si>
  <si>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</si>
  <si>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</si>
  <si>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</si>
  <si>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</si>
  <si>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</si>
  <si>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</si>
  <si>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</si>
  <si>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</si>
  <si>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</si>
  <si>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Додаток 10 / Annex 10</t>
  </si>
  <si>
    <t xml:space="preserve">Банківські реквізити та дані по підписанту </t>
  </si>
  <si>
    <t>Bank details and data on the signatory</t>
  </si>
  <si>
    <t>Subject of procurement:</t>
  </si>
  <si>
    <t>Предмет закупівлі:</t>
  </si>
  <si>
    <r>
      <rPr>
        <b/>
        <sz val="11"/>
        <rFont val="Arial"/>
        <family val="2"/>
      </rPr>
      <t xml:space="preserve">Certificate (in an arbitrary form) with the list of controlling parties </t>
    </r>
    <r>
      <rPr>
        <sz val="11"/>
        <rFont val="Arial"/>
        <family val="2"/>
      </rPr>
      <t>(Names, Surnames, position, tax numbers). For the purpose of such certificate, controlling party is a natural person or legal entity, organization or institution behind the contractual partner or at a higher tier who, for example by contract, de facto or by law, determines the business activity without necessarily being an owner.</t>
    </r>
  </si>
  <si>
    <r>
      <rPr>
        <b/>
        <sz val="11"/>
        <rFont val="Arial"/>
        <family val="2"/>
      </rPr>
      <t xml:space="preserve">Довідка (у довільній формі) з переліком контролюючих сторін </t>
    </r>
    <r>
      <rPr>
        <sz val="11"/>
        <rFont val="Arial"/>
        <family val="2"/>
      </rPr>
      <t xml:space="preserve">(імена, прізвища, посади, ідентифікаційні номери). Для цілей такої довідки контролюючою стороною є фізична або юридична особа, організація чи установа, що стоїть за договірним партнером або на вищому рівні, яка, наприклад, за договором, фактично або законом, визначає діяльність підприємства, не обов'язково будучи власником.      </t>
    </r>
  </si>
  <si>
    <t>Лот № / Lot #</t>
  </si>
  <si>
    <t>Позиція № / Position #</t>
  </si>
  <si>
    <t xml:space="preserve">Technical Specification
</t>
  </si>
  <si>
    <t xml:space="preserve">Технічна Специфікація 
</t>
  </si>
  <si>
    <t>Одиниця виміру / Unit of Measurement (UoM)</t>
  </si>
  <si>
    <t>Кількість / Quantity</t>
  </si>
  <si>
    <t>Схематичне зображення, креслення (надається проектом при закупівлі меблів та аналогічних товарів)  / Drawing (are provided by project if furniture are to be procured or similar goods)</t>
  </si>
  <si>
    <t xml:space="preserve">Power Station </t>
  </si>
  <si>
    <t xml:space="preserve">Зарядна Станція </t>
  </si>
  <si>
    <t>pcs/шт.</t>
  </si>
  <si>
    <t>3.1</t>
  </si>
  <si>
    <t>Powerbank</t>
  </si>
  <si>
    <t>Павербанк</t>
  </si>
  <si>
    <t>Capacity: not less than 20 000 mAh
Battery type: Li-ion or Li-pol
Input:
USB Type-C – minimum 1 pcs
Output:
USB Type-C – minimum 1 pcs
USB Type-A – minimum 1 pcs
Fast charging support: Yes 
Number of cycles: at least 500
Display / Indicators: digital display or LED indicators 
Weight: not more than 500 g
Additional functions: protection against short circuit, overcharge, over-discharge, overheating</t>
  </si>
  <si>
    <t>3.2</t>
  </si>
  <si>
    <t xml:space="preserve">Charging and data cable for laptop
</t>
  </si>
  <si>
    <t>Зарядний та дата кабель для ноутбука</t>
  </si>
  <si>
    <t>Type: USB 3.2 Gen 2
Length: 1,8 m - 2 m
Connector type: USB-C to USB-C
Maximum power: 100 W
Maximum current: 5 A
Data transfer rate: min 10 Gbps (USB 3.2)
Video output: 4K 60Hz
Charging protocols: minimum PD 2.0, QC 3.0
Material: Aluminum alloy body, nylon braid</t>
  </si>
  <si>
    <t>Тип: USB 3.2 Gen 2
Довжина: 1,8 м - 2 м
Тип конектора: USB-C на USB-C
Максимальна потужність: 100 Вт
Максимальний струм: 5 А
Швидкість передачі даних: мінімум 10 Гб/с (USB 3.2)
Відео вихід: 4К 60Гц
Протоколи заряджання: мінімум PD 2.0, QC 3.0
Матеріал: Корпус з алюмінієвого сплаву, нейлонове обплетення</t>
  </si>
  <si>
    <t>3.3</t>
  </si>
  <si>
    <t>Laptop protective screen 13.3'</t>
  </si>
  <si>
    <t>Захисний екран для ноутбука 13.3'</t>
  </si>
  <si>
    <r>
      <t xml:space="preserve">Compatible devices: 13.3" laptop (aspect ratio 16:9)
Material: polyethylene terephthalate (PET)
Surface hardness: 5H
Product dimensions: 299.4x195.2 mm
Coating type: matte
Special features: anti-glare coating, blue light protection, privacy protection, </t>
    </r>
    <r>
      <rPr>
        <u/>
        <sz val="10"/>
        <color theme="1"/>
        <rFont val="Arial"/>
        <family val="2"/>
      </rPr>
      <t>magnetic</t>
    </r>
  </si>
  <si>
    <t>Сумісні пристрої: ноутбук 13.3" (співвідношення сторін 16:9)
Матеріал: поліетилентерефталат (PET)
Твердість поверхні: 5H
Розміри виробу: 299.4x195.2 мм
Тип покриття: матове
Спеціальні функції: антиблікове покриття, захист від синього світла, захист конфіденційності, встановлення магнітне тяжіння</t>
  </si>
  <si>
    <t>3.4</t>
  </si>
  <si>
    <t>Laptop protective screen 14'</t>
  </si>
  <si>
    <t>Захисний екран для ноутбука 14'</t>
  </si>
  <si>
    <r>
      <t xml:space="preserve">Compatible devices: 14" laptop (aspect ratio 16:9)
Material: polyethylene terephthalate (PET)
Surface hardness: 5H
Product dimensions: 309x185.5 mm
Coating type: matte
Special features: anti-glare coating, blue light protection, privacy protection, </t>
    </r>
    <r>
      <rPr>
        <u/>
        <sz val="10"/>
        <color theme="1"/>
        <rFont val="Arial"/>
        <family val="2"/>
      </rPr>
      <t>magnetic</t>
    </r>
  </si>
  <si>
    <t>Сумісні пристрої: ноутбук 14" (співвідношення сторін 16:9)
Матеріал: поліетилентерефталат (PET)
Твердість поверхні: 5H
Розміри виробу: 309x185.5 мм
Тип покриття: матове
Спеціальні функції: антиблікове покриття, захист від синього світла, захист конфіденційності, встановлення магнітне тяжіння</t>
  </si>
  <si>
    <t>3.5</t>
  </si>
  <si>
    <t>Laptop protective screen 15.6'</t>
  </si>
  <si>
    <t>Захисний екран для ноутбука 15.6'</t>
  </si>
  <si>
    <r>
      <t xml:space="preserve">Compatible devices: 15.6" laptop (aspect ratio 16:9)
Material: polyethylene terephthalate (PET)
Surface hardness: 5H
Product dimensions: 344x205.5 mm
Coating type: matte
Special features: anti-glare coating, blue light protection, privacy protection, </t>
    </r>
    <r>
      <rPr>
        <u/>
        <sz val="10"/>
        <color theme="1"/>
        <rFont val="Arial"/>
        <family val="2"/>
      </rPr>
      <t>magnetic</t>
    </r>
  </si>
  <si>
    <t>Сумісні пристрої: ноутбук 15.6" (співвідношення сторін 16:9)
Матеріал: поліетилентерефталат (PET)
Твердість поверхні: 5H
Розміри виробу: 344x205.5 мм
Тип покриття: матове
Спеціальні функції: антиблікове покриття, захист від синього світла, захист конфіденційності, встановлення магнітне тяжіння</t>
  </si>
  <si>
    <t>Office desk lamp</t>
  </si>
  <si>
    <t>Офісна настільна лампа</t>
  </si>
  <si>
    <t>Г-shaped adjustable table lamp 
Power consumption: not more than 20 W
Light source: LED
Luminous flux: 300- 500 lm
Color temperature: 3000–6000 K (adjustable)
Power supply: 220-230 V mains, adapter included
Control: touch or button
Service life: not less than 20 000 hours
Weight: not more than 1.5 kg
Colour: black or white</t>
  </si>
  <si>
    <t>Настільна лампа поворотна Г-подібна 
Споживана потужність: не більше ніж 20 Вт
Джерело світла: LED
Світловий потік: 300-500 лм
Колірна температура: 3000–6000 К (регульована)
Живлення: від мережі 220-230 В, адаптер  у комплекті
Керування: сенсорне або кнопкове
Термін служби: не менше ніж 20 000 годин
Вага: не більше ніж 1,5 кг
Колір: чорний або білий</t>
  </si>
  <si>
    <t>вул. Велика Житомирська 20 поверх 5, Київ, 01001, Україна</t>
  </si>
  <si>
    <t>GIZ</t>
  </si>
  <si>
    <t>Total q-ty acc. to the Delivery Plan</t>
  </si>
  <si>
    <t>2024.4071.7-001.00</t>
  </si>
  <si>
    <t>Powerbanks, charging stations and IT products /</t>
  </si>
  <si>
    <t>Зарядні станції, павербанки та ІТ товари</t>
  </si>
  <si>
    <r>
      <rPr>
        <b/>
        <sz val="11"/>
        <color theme="1"/>
        <rFont val="Arial"/>
        <family val="2"/>
      </rPr>
      <t>For candidate/bidding consortium, that is</t>
    </r>
    <r>
      <rPr>
        <b/>
        <sz val="11"/>
        <color rgb="FFFF0000"/>
        <rFont val="Arial"/>
        <family val="2"/>
      </rPr>
      <t xml:space="preserve"> already established</t>
    </r>
    <r>
      <rPr>
        <b/>
        <sz val="11"/>
        <color theme="1"/>
        <rFont val="Arial"/>
        <family val="2"/>
      </rPr>
      <t>:</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
- Extract from the register of VAT payers (if the tenderer is a VAT payer);
- Certificate of bank account opening with account details.</t>
    </r>
  </si>
  <si>
    <r>
      <rPr>
        <b/>
        <sz val="11"/>
        <color theme="1"/>
        <rFont val="Arial"/>
        <family val="2"/>
      </rPr>
      <t xml:space="preserve">Для об'єднання учасників, </t>
    </r>
    <r>
      <rPr>
        <b/>
        <sz val="11"/>
        <color rgb="FFFF0000"/>
        <rFont val="Arial"/>
        <family val="2"/>
      </rPr>
      <t>що вже створене</t>
    </r>
    <r>
      <rPr>
        <b/>
        <sz val="11"/>
        <color theme="1"/>
        <rFont val="Arial"/>
        <family val="2"/>
      </rPr>
      <t>:</t>
    </r>
    <r>
      <rPr>
        <sz val="11"/>
        <color theme="1"/>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</si>
  <si>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t xml:space="preserve">Capacity: not less than 1000 Wh
Nominal power: not less than 1800 W
Peak power: not less than 2200 W
Battery type: LiFePO4
</t>
    </r>
    <r>
      <rPr>
        <sz val="10"/>
        <rFont val="Arial"/>
        <family val="2"/>
      </rPr>
      <t>Fast Charging (0-80%) up to 90 min</t>
    </r>
    <r>
      <rPr>
        <sz val="10"/>
        <color theme="1"/>
        <rFont val="Arial"/>
        <family val="2"/>
      </rPr>
      <t xml:space="preserve">
Number of cycles: at least 3000
Output: AC 230В the European type - minimum 2 pcs
USB Type-C - minimum 1 pcs 	
USB Type-A - minimum 2 pcs
DC- minimum 1 pcs
Availability of an uninterrupted power supply function
</t>
    </r>
    <r>
      <rPr>
        <sz val="10"/>
        <rFont val="Arial"/>
        <family val="2"/>
      </rPr>
      <t>WiFi, Bluetooth: Yes</t>
    </r>
    <r>
      <rPr>
        <sz val="10"/>
        <color rgb="FFFF0000"/>
        <rFont val="Arial"/>
        <family val="2"/>
      </rPr>
      <t xml:space="preserve">
</t>
    </r>
    <r>
      <rPr>
        <sz val="10"/>
        <rFont val="Arial"/>
        <family val="2"/>
      </rPr>
      <t xml:space="preserve">Display: Yes
</t>
    </r>
    <r>
      <rPr>
        <sz val="10"/>
        <color theme="1"/>
        <rFont val="Arial"/>
        <family val="2"/>
      </rPr>
      <t xml:space="preserve">Weight - not more than 25 kg
</t>
    </r>
  </si>
  <si>
    <r>
      <t>Ємність: не менше ніж 1000 Вт/год
Номінальна потужність: мінімум 1800 Вт
Пікова потужність:  мінімум  2200 Вт
Тип акумулятора: LiFePO4</t>
    </r>
    <r>
      <rPr>
        <sz val="10"/>
        <color rgb="FFFF0000"/>
        <rFont val="Arial"/>
        <family val="2"/>
      </rPr>
      <t xml:space="preserve">
</t>
    </r>
    <r>
      <rPr>
        <sz val="10"/>
        <rFont val="Arial"/>
        <family val="2"/>
      </rPr>
      <t xml:space="preserve">Швидка зарядка (0-100%) до 90 хв.
</t>
    </r>
    <r>
      <rPr>
        <sz val="10"/>
        <color theme="1"/>
        <rFont val="Arial"/>
        <family val="2"/>
      </rPr>
      <t xml:space="preserve">Кількість циклів: не менше 3000
Виходи:
Розетка: AC 230В європейського типу - мінімум 2 шт
USB Type-C - мінімум 1 шт	
USB Type-A - мінімум 2 шт
DC- мінімум 1шт 
Наявність функції безперебійного джерела живлення
</t>
    </r>
    <r>
      <rPr>
        <sz val="10"/>
        <rFont val="Arial"/>
        <family val="2"/>
      </rPr>
      <t>WiFi, Bluetooth: так</t>
    </r>
    <r>
      <rPr>
        <sz val="10"/>
        <color rgb="FFFF0000"/>
        <rFont val="Arial"/>
        <family val="2"/>
      </rPr>
      <t xml:space="preserve">
</t>
    </r>
    <r>
      <rPr>
        <sz val="10"/>
        <rFont val="Arial"/>
        <family val="2"/>
      </rPr>
      <t>Екран: Так</t>
    </r>
    <r>
      <rPr>
        <sz val="10"/>
        <color theme="1"/>
        <rFont val="Arial"/>
        <family val="2"/>
      </rPr>
      <t xml:space="preserve">
Вага – не більше 25 кг</t>
    </r>
  </si>
  <si>
    <r>
      <t xml:space="preserve">Ємність: не менше ніж 20 000 мА·год
Тип акумулятора: Li-ion або Li-pol
Вхід:
USB Type-C – щонайменше 1 шт.
Вихід:
</t>
    </r>
    <r>
      <rPr>
        <sz val="10"/>
        <rFont val="Arial"/>
        <family val="2"/>
      </rPr>
      <t xml:space="preserve">USB Type-C – щонайменше 1 шт.
</t>
    </r>
    <r>
      <rPr>
        <sz val="10"/>
        <color theme="1"/>
        <rFont val="Arial"/>
        <family val="2"/>
      </rPr>
      <t>USB Type-A – щонайменше 1 шт.
Підтримка швидкого заряджання: Так
Кількість циклів: не менше ніж 500
Дисплей / Індикатори: цифровий дисплей або LED-індикатори
Вага: не більше ніж 500 г
Додаткові функції: захист від короткого замикання, перезаряджання, надмірного розряджання, перегріву</t>
    </r>
  </si>
  <si>
    <r>
      <t xml:space="preserve">The price must include all applicable charges, to be paid, including </t>
    </r>
    <r>
      <rPr>
        <b/>
        <sz val="8"/>
        <color rgb="FFFF0000"/>
        <rFont val="Arial"/>
        <family val="2"/>
        <charset val="204"/>
      </rPr>
      <t>excluding VAT /</t>
    </r>
    <r>
      <rPr>
        <b/>
        <sz val="8"/>
        <color theme="1"/>
        <rFont val="Arial"/>
        <family val="2"/>
      </rPr>
      <t xml:space="preserve">
Ціна повинна включати всі відповідні збори, що підлягають сплаті, </t>
    </r>
    <r>
      <rPr>
        <b/>
        <sz val="8"/>
        <color rgb="FFFF0000"/>
        <rFont val="Arial"/>
        <family val="2"/>
        <charset val="204"/>
      </rPr>
      <t>без ПДВ</t>
    </r>
  </si>
  <si>
    <t>/ Technical bid for Tender</t>
  </si>
  <si>
    <t>/ Commercial bid for Tender</t>
  </si>
  <si>
    <t>Lot 3/ Лот 3</t>
  </si>
  <si>
    <t>Lot 4/ Лот 4</t>
  </si>
  <si>
    <r>
      <t>Всього до сплати</t>
    </r>
    <r>
      <rPr>
        <b/>
        <sz val="9"/>
        <color rgb="FFFF0000"/>
        <rFont val="Arial"/>
        <family val="2"/>
      </rPr>
      <t xml:space="preserve"> Лот 4</t>
    </r>
    <r>
      <rPr>
        <b/>
        <sz val="9"/>
        <color theme="1"/>
        <rFont val="Arial"/>
        <family val="2"/>
        <charset val="204"/>
      </rPr>
      <t xml:space="preserve"> /Amount to pay </t>
    </r>
    <r>
      <rPr>
        <b/>
        <sz val="9"/>
        <color rgb="FFFF0000"/>
        <rFont val="Arial"/>
        <family val="2"/>
      </rPr>
      <t>Lot 4</t>
    </r>
  </si>
  <si>
    <r>
      <t>Всього до сплати</t>
    </r>
    <r>
      <rPr>
        <b/>
        <sz val="9"/>
        <color rgb="FFFF0000"/>
        <rFont val="Arial"/>
        <family val="2"/>
      </rPr>
      <t xml:space="preserve"> Лот 3</t>
    </r>
    <r>
      <rPr>
        <b/>
        <sz val="9"/>
        <color theme="1"/>
        <rFont val="Arial"/>
        <family val="2"/>
        <charset val="204"/>
      </rPr>
      <t xml:space="preserve"> /Amount to pay </t>
    </r>
    <r>
      <rPr>
        <b/>
        <sz val="9"/>
        <color rgb="FFFF0000"/>
        <rFont val="Arial"/>
        <family val="2"/>
      </rPr>
      <t>Lot 3</t>
    </r>
  </si>
  <si>
    <r>
      <rPr>
        <b/>
        <sz val="9"/>
        <color rgb="FF000000"/>
        <rFont val="Arial"/>
        <family val="2"/>
        <charset val="204"/>
      </rPr>
      <t xml:space="preserve">Ціна, </t>
    </r>
    <r>
      <rPr>
        <b/>
        <sz val="9"/>
        <color rgb="FFFF0000"/>
        <rFont val="Arial"/>
        <family val="2"/>
      </rPr>
      <t>Євро</t>
    </r>
    <r>
      <rPr>
        <b/>
        <sz val="9"/>
        <color rgb="FF000000"/>
        <rFont val="Arial"/>
        <family val="2"/>
        <charset val="204"/>
      </rPr>
      <t xml:space="preserve">
Price </t>
    </r>
    <r>
      <rPr>
        <b/>
        <sz val="9"/>
        <color rgb="FFFF0000"/>
        <rFont val="Arial"/>
        <family val="2"/>
      </rPr>
      <t>EUR</t>
    </r>
  </si>
  <si>
    <r>
      <rPr>
        <b/>
        <sz val="9"/>
        <color rgb="FF000000"/>
        <rFont val="Arial"/>
        <family val="2"/>
        <charset val="204"/>
      </rPr>
      <t xml:space="preserve">Сума, </t>
    </r>
    <r>
      <rPr>
        <b/>
        <sz val="9"/>
        <color rgb="FFFF0000"/>
        <rFont val="Arial"/>
        <family val="2"/>
      </rPr>
      <t>Євро</t>
    </r>
    <r>
      <rPr>
        <b/>
        <sz val="9"/>
        <color rgb="FF000000"/>
        <rFont val="Arial"/>
        <family val="2"/>
        <charset val="204"/>
      </rPr>
      <t xml:space="preserve">
Amount,</t>
    </r>
    <r>
      <rPr>
        <b/>
        <sz val="9"/>
        <color rgb="FFFF0000"/>
        <rFont val="Arial"/>
        <family val="2"/>
        <charset val="204"/>
      </rPr>
      <t xml:space="preserve"> EUR</t>
    </r>
  </si>
  <si>
    <t>Усі ціни включають усі відповідні збори та витрати, які повинен сплатити Учасник, включаючи, але не обмежуючись, ціну Товару, упаковку Товару, адресну доставку Товару, розвантаження, підйом на 5 поверх та занесення товару до місця призначення при адресній доставці.</t>
  </si>
  <si>
    <t>All prices include all applicable charges and expenses to be paid by the Tenderer, that includes, but is not limited to: price of Goods, packaging of Goods, addsress delivery of Goods, unloading, lift to the 5th floor and delivery of the goods to the destination place by address delivery.</t>
  </si>
  <si>
    <t xml:space="preserve">Для Лоту1 та Лот 2 виключно: Наявність в Україні офіційного сервісного центру з обслуговування пропонованого обладнання 		</t>
  </si>
  <si>
    <t xml:space="preserve">For Lot1 and Lot2 only: The existence of an official service centre in Ukraine for servicing the proposed equipment 		</t>
  </si>
  <si>
    <t>The Contractor must notify GIZ of the delivery of the goods in reasonable time (not less than 5 working days) in e-mail before the agreed delivery date. If GIZ is unable to receive the goods on the agreed date, the Contractor is obliged to store the goods ready for shipping at its own expense and risk until they can be delivered, for a maximum of 21 calendar days.</t>
  </si>
  <si>
    <t xml:space="preserve">Продавець повинен повідомити GIZ про поставку товарів у розумний строк (не менше ніж за 5 робочих днів) електронним листом до узгодженої дати поставки. Якщо GIZ не може прийняти товари в узгоджений строк, Переможець тендеру зобов'язаний зберігати товари, готові до відправлення, за власний рахунок і на власний ризик до моменту їх поставки, але не довше ніж 21 календарний день.	</t>
  </si>
  <si>
    <t>a) Delivery note
b) User Manual in Ukrainian or in English language
c) Warranty certificate (with stamp of manufacture and/or Seller)</t>
  </si>
  <si>
    <t>а) Видаткова накладна
б) Інструкція користувача українською або англійською мовою
в) Гарантійний талон (з печаткою виробника та/або Продавця)</t>
  </si>
  <si>
    <t>Організація-отримувач</t>
  </si>
  <si>
    <t>Recipient organization</t>
  </si>
  <si>
    <t>Ukraine, 01001, Kyiv, str. Velyka Zhytomyrska 20, floor 5</t>
  </si>
  <si>
    <t>Посилання на інтернет сайт з детальним описом товару / Link to the website with a detailed product description</t>
  </si>
  <si>
    <r>
      <rPr>
        <b/>
        <sz val="11"/>
        <rFont val="Arial"/>
        <family val="2"/>
      </rPr>
      <t xml:space="preserve">Технічна пропозиція </t>
    </r>
    <r>
      <rPr>
        <sz val="11"/>
        <rFont val="Arial"/>
        <family val="2"/>
      </rPr>
      <t>за формою згідно із Додатком 7 на фірмовому бланку компанії (за відсутності бланку - вказати реквізити компанії)</t>
    </r>
    <r>
      <rPr>
        <b/>
        <sz val="11"/>
        <rFont val="Arial"/>
        <family val="2"/>
      </rPr>
      <t xml:space="preserve"> з підписом та мокрою печаткою (якщо печатка використовується) у форматі PDF та у форматі excel</t>
    </r>
    <r>
      <rPr>
        <sz val="11"/>
        <rFont val="Arial"/>
        <family val="2"/>
      </rPr>
      <t xml:space="preserve">. Файл з технічною пропозицією має називатись "Технічна пропозиція_Technical bid".  </t>
    </r>
  </si>
  <si>
    <r>
      <t xml:space="preserve">Technical bid </t>
    </r>
    <r>
      <rPr>
        <sz val="11"/>
        <rFont val="Arial"/>
        <family val="2"/>
      </rPr>
      <t xml:space="preserve">on the company's letterhead (in the absence of such letterhead, indicate the details of the company) </t>
    </r>
    <r>
      <rPr>
        <b/>
        <sz val="11"/>
        <rFont val="Arial"/>
        <family val="2"/>
      </rPr>
      <t>with a signature and wet stamp (if applicable) in PDF and in excel format</t>
    </r>
    <r>
      <rPr>
        <sz val="11"/>
        <rFont val="Arial"/>
        <family val="2"/>
      </rPr>
      <t>. The file with the technical offer should be named "Технічна пропозиція_Technical bid". Please refer to the template in Annex 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</si>
</sst>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0.00\ [$EUR]"/>
    <numFmt numFmtId="166" formatCode="dd\.mm\.yyyy;@"/>
    <numFmt numFmtId="167" formatCode="_-* #,##0.00\ [$₴-422]_-;\-* #,##0.00\ [$₴-422]_-;_-* &quot;-&quot;??\ [$₴-422]_-;_-@_-"/>
  </numFmts>
  <fonts count="82"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0"/>
      <color rgb="FFFF0000"/>
      <name val="Arial"/>
      <family val="2"/>
    </font>
    <font>
      <b/>
      <sz val="10"/>
      <name val="Arial"/>
      <family val="2"/>
    </font>
    <font>
      <sz val="10"/>
      <color rgb="FFFF0000"/>
      <name val="Arial"/>
      <family val="2"/>
    </font>
    <font>
      <b/>
      <sz val="11"/>
      <color theme="1"/>
      <name val="Arial"/>
      <family val="2"/>
    </font>
    <font>
      <b/>
      <sz val="11"/>
      <name val="Arial"/>
      <family val="2"/>
    </font>
    <font>
      <b/>
      <sz val="11"/>
      <color rgb="FFFF0000"/>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b/>
      <u/>
      <sz val="12"/>
      <color theme="10"/>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Calibri"/>
      <family val="2"/>
      <charset val="204"/>
      <scheme val="minor"/>
    </font>
    <font>
      <sz val="12"/>
      <color theme="1"/>
      <name val="Arial"/>
      <family val="2"/>
      <charset val="204"/>
    </font>
    <font>
      <b/>
      <sz val="12"/>
      <color theme="1"/>
      <name val="Arial"/>
      <family val="2"/>
      <charset val="204"/>
    </font>
    <font>
      <sz val="12"/>
      <color theme="1"/>
      <name val="Calibri"/>
      <family val="2"/>
      <charset val="204"/>
      <scheme val="minor"/>
    </font>
    <font>
      <sz val="8"/>
      <color theme="1"/>
      <name val="Arial"/>
      <family val="2"/>
      <charset val="204"/>
    </font>
    <font>
      <b/>
      <sz val="10"/>
      <color rgb="FF0070C0"/>
      <name val="Arial"/>
      <family val="2"/>
    </font>
    <font>
      <b/>
      <sz val="10"/>
      <color rgb="FF0070C0"/>
      <name val="Arial"/>
      <family val="2"/>
      <charset val="204"/>
    </font>
    <font>
      <b/>
      <sz val="10"/>
      <color theme="1"/>
      <name val="Arial"/>
      <family val="2"/>
      <charset val="204"/>
    </font>
    <font>
      <b/>
      <sz val="8"/>
      <color theme="1"/>
      <name val="Arial"/>
      <family val="2"/>
      <charset val="204"/>
    </font>
    <font>
      <i/>
      <sz val="8"/>
      <color theme="1"/>
      <name val="Arial"/>
      <family val="2"/>
    </font>
    <font>
      <sz val="8"/>
      <color theme="1"/>
      <name val="Arial"/>
      <family val="2"/>
    </font>
    <font>
      <b/>
      <sz val="9"/>
      <color theme="1"/>
      <name val="Arial"/>
      <family val="2"/>
      <charset val="204"/>
    </font>
    <font>
      <b/>
      <sz val="9"/>
      <color rgb="FF000000"/>
      <name val="Arial"/>
      <family val="2"/>
      <charset val="204"/>
    </font>
    <font>
      <b/>
      <sz val="9"/>
      <color rgb="FFFF0000"/>
      <name val="Arial"/>
      <family val="2"/>
    </font>
    <font>
      <b/>
      <sz val="9"/>
      <color rgb="FFFF0000"/>
      <name val="Arial"/>
      <family val="2"/>
      <charset val="204"/>
    </font>
    <font>
      <b/>
      <sz val="10"/>
      <color rgb="FFFF0000"/>
      <name val="Arial"/>
      <family val="2"/>
      <charset val="204"/>
    </font>
    <font>
      <sz val="9"/>
      <color rgb="FFFF0000"/>
      <name val="Arial"/>
      <family val="2"/>
      <charset val="204"/>
    </font>
    <font>
      <sz val="9"/>
      <color theme="1"/>
      <name val="Arial"/>
      <family val="2"/>
      <charset val="204"/>
    </font>
    <font>
      <b/>
      <sz val="8"/>
      <color theme="1"/>
      <name val="Arial"/>
      <family val="2"/>
    </font>
    <font>
      <b/>
      <sz val="8"/>
      <color rgb="FFFF0000"/>
      <name val="Arial"/>
      <family val="2"/>
      <charset val="204"/>
    </font>
    <font>
      <sz val="10"/>
      <color theme="1"/>
      <name val="Arial"/>
      <family val="2"/>
    </font>
    <font>
      <sz val="9"/>
      <color theme="1"/>
      <name val="Arial"/>
      <family val="2"/>
    </font>
    <font>
      <i/>
      <sz val="9"/>
      <color theme="1"/>
      <name val="Arial"/>
      <family val="2"/>
      <charset val="204"/>
    </font>
    <font>
      <b/>
      <sz val="10"/>
      <color theme="1"/>
      <name val="Calibri"/>
      <family val="2"/>
      <charset val="204"/>
      <scheme val="minor"/>
    </font>
    <font>
      <sz val="11"/>
      <color theme="1"/>
      <name val="Arial"/>
      <family val="2"/>
      <charset val="204"/>
    </font>
    <font>
      <b/>
      <sz val="9"/>
      <name val="Arial"/>
      <family val="2"/>
      <charset val="204"/>
    </font>
    <font>
      <b/>
      <sz val="10"/>
      <color theme="4"/>
      <name val="Arial"/>
      <family val="2"/>
    </font>
    <font>
      <sz val="10"/>
      <name val="Arial"/>
      <family val="2"/>
      <charset val="204"/>
    </font>
    <font>
      <b/>
      <u/>
      <sz val="11"/>
      <color theme="1"/>
      <name val="Arial"/>
      <family val="2"/>
      <charset val="204"/>
    </font>
    <font>
      <b/>
      <sz val="9"/>
      <color theme="1"/>
      <name val="Arial"/>
      <family val="2"/>
    </font>
    <font>
      <i/>
      <sz val="9"/>
      <color theme="1"/>
      <name val="Arial"/>
      <family val="2"/>
    </font>
    <font>
      <sz val="9"/>
      <name val="Arial"/>
      <family val="2"/>
    </font>
    <font>
      <b/>
      <sz val="12"/>
      <color rgb="FF3C4043"/>
      <name val="Arial"/>
      <family val="2"/>
    </font>
    <font>
      <sz val="11"/>
      <name val="Calibri"/>
      <family val="2"/>
      <charset val="204"/>
      <scheme val="minor"/>
    </font>
    <font>
      <sz val="10"/>
      <color rgb="FF000000"/>
      <name val="Arial"/>
      <family val="2"/>
    </font>
    <font>
      <b/>
      <sz val="10"/>
      <color rgb="FF000000"/>
      <name val="Arial"/>
      <family val="2"/>
    </font>
    <font>
      <b/>
      <u/>
      <sz val="11"/>
      <name val="Arial"/>
      <family val="2"/>
    </font>
    <font>
      <sz val="11"/>
      <color theme="1"/>
      <name val="Segoe UI"/>
      <family val="2"/>
    </font>
    <font>
      <u/>
      <sz val="10"/>
      <color theme="1"/>
      <name val="Arial"/>
      <family val="2"/>
    </font>
    <font>
      <b/>
      <sz val="10"/>
      <color theme="1"/>
      <name val="Calibri"/>
      <family val="2"/>
      <charset val="204"/>
    </font>
  </fonts>
  <fills count="12">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59999389629810485"/>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medium">
        <color auto="1"/>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auto="1"/>
      </left>
      <right style="thin">
        <color auto="1"/>
      </right>
      <top style="medium">
        <color auto="1"/>
      </top>
      <bottom style="medium">
        <color auto="1"/>
      </bottom>
      <diagonal/>
    </border>
    <border>
      <left style="thin">
        <color indexed="64"/>
      </left>
      <right style="thin">
        <color indexed="64"/>
      </right>
      <top style="medium">
        <color indexed="64"/>
      </top>
      <bottom/>
      <diagonal/>
    </border>
    <border>
      <left style="thin">
        <color indexed="64"/>
      </left>
      <right/>
      <top style="medium">
        <color auto="1"/>
      </top>
      <bottom style="thin">
        <color indexed="64"/>
      </bottom>
      <diagonal/>
    </border>
    <border>
      <left style="medium">
        <color auto="1"/>
      </left>
      <right style="medium">
        <color auto="1"/>
      </right>
      <top style="medium">
        <color auto="1"/>
      </top>
      <bottom style="thin">
        <color auto="1"/>
      </bottom>
      <diagonal/>
    </border>
    <border>
      <left style="thin">
        <color indexed="64"/>
      </left>
      <right style="thin">
        <color indexed="64"/>
      </right>
      <top/>
      <bottom style="thin">
        <color indexed="64"/>
      </bottom>
      <diagonal/>
    </border>
    <border>
      <left style="thin">
        <color auto="1"/>
      </left>
      <right style="thin">
        <color auto="1"/>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auto="1"/>
      </left>
      <right style="thin">
        <color auto="1"/>
      </right>
      <top/>
      <bottom style="medium">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medium">
        <color auto="1"/>
      </top>
      <bottom style="medium">
        <color indexed="64"/>
      </bottom>
      <diagonal/>
    </border>
    <border>
      <left/>
      <right style="thin">
        <color indexed="64"/>
      </right>
      <top style="medium">
        <color indexed="64"/>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indexed="64"/>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s>
  <cellStyleXfs count="41">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9" fillId="0" borderId="0">
      <alignment vertical="center"/>
    </xf>
    <xf numFmtId="0" fontId="20" fillId="5" borderId="0" applyNumberFormat="0" applyBorder="0">
      <alignment vertical="center" shrinkToFit="1"/>
      <protection locked="0"/>
    </xf>
    <xf numFmtId="0" fontId="21" fillId="0" borderId="24" applyNumberFormat="0" applyFill="0" applyAlignment="0" applyProtection="0"/>
    <xf numFmtId="0" fontId="22" fillId="7" borderId="0" applyNumberFormat="0" applyAlignment="0" applyProtection="0"/>
    <xf numFmtId="0" fontId="21" fillId="3" borderId="27" applyNumberFormat="0" applyProtection="0">
      <alignment horizontal="center" vertical="center" wrapText="1"/>
    </xf>
    <xf numFmtId="49" fontId="23" fillId="6" borderId="28">
      <alignment vertical="center" wrapText="1"/>
      <protection locked="0"/>
    </xf>
    <xf numFmtId="0" fontId="23" fillId="6" borderId="28" applyNumberFormat="0">
      <alignment vertical="center" shrinkToFit="1"/>
      <protection locked="0"/>
    </xf>
    <xf numFmtId="4" fontId="23" fillId="6" borderId="28">
      <alignment vertical="center" shrinkToFit="1"/>
      <protection locked="0"/>
    </xf>
    <xf numFmtId="164" fontId="19" fillId="0" borderId="29" applyFont="0" applyFill="0" applyAlignment="0" applyProtection="0"/>
    <xf numFmtId="0" fontId="19" fillId="0" borderId="29" applyNumberFormat="0">
      <alignment vertical="center" wrapText="1"/>
    </xf>
    <xf numFmtId="0" fontId="24" fillId="0" borderId="0" applyNumberFormat="0" applyFill="0" applyBorder="0" applyAlignment="0" applyProtection="0"/>
    <xf numFmtId="0" fontId="25" fillId="0" borderId="0" applyNumberFormat="0" applyFill="0" applyBorder="0" applyAlignment="0" applyProtection="0">
      <alignment vertical="center"/>
    </xf>
    <xf numFmtId="0" fontId="21" fillId="0" borderId="0" applyNumberFormat="0" applyFill="0" applyBorder="0" applyAlignment="0" applyProtection="0"/>
    <xf numFmtId="0" fontId="26" fillId="0" borderId="0" applyNumberFormat="0" applyFill="0" applyBorder="0" applyAlignment="0" applyProtection="0"/>
    <xf numFmtId="0" fontId="1" fillId="0" borderId="0"/>
    <xf numFmtId="0" fontId="27" fillId="4" borderId="26" applyNumberFormat="0" applyAlignment="0" applyProtection="0"/>
    <xf numFmtId="0" fontId="28" fillId="0" borderId="25" applyNumberFormat="0" applyFill="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9" fillId="0" borderId="0"/>
    <xf numFmtId="0" fontId="9" fillId="0" borderId="0"/>
    <xf numFmtId="0" fontId="1" fillId="0" borderId="0"/>
    <xf numFmtId="0" fontId="38" fillId="0" borderId="0" applyNumberFormat="0" applyFill="0" applyBorder="0" applyAlignment="0" applyProtection="0"/>
    <xf numFmtId="0" fontId="7" fillId="0" borderId="0"/>
  </cellStyleXfs>
  <cellXfs count="456">
    <xf numFmtId="0" fontId="0" fillId="0" borderId="0" xfId="0"/>
    <xf numFmtId="0" fontId="0" fillId="0" borderId="0" xfId="0" applyAlignment="1">
      <alignment wrapText="1"/>
    </xf>
    <xf numFmtId="0" fontId="16" fillId="0" borderId="0" xfId="0" applyFont="1" applyAlignment="1">
      <alignment wrapText="1"/>
    </xf>
    <xf numFmtId="0" fontId="0" fillId="2" borderId="0" xfId="0" applyFill="1"/>
    <xf numFmtId="0" fontId="17" fillId="0" borderId="0" xfId="0" applyFont="1"/>
    <xf numFmtId="0" fontId="17" fillId="2" borderId="0" xfId="0" applyFont="1" applyFill="1"/>
    <xf numFmtId="0" fontId="17" fillId="0" borderId="0" xfId="0" applyFont="1" applyAlignment="1">
      <alignment horizontal="left" vertical="top"/>
    </xf>
    <xf numFmtId="0" fontId="17" fillId="2" borderId="0" xfId="0" applyFont="1" applyFill="1" applyAlignment="1">
      <alignment horizontal="left" vertical="top"/>
    </xf>
    <xf numFmtId="0" fontId="17" fillId="2" borderId="7" xfId="0" applyFont="1" applyFill="1" applyBorder="1" applyAlignment="1">
      <alignment horizontal="center"/>
    </xf>
    <xf numFmtId="0" fontId="17" fillId="0" borderId="7" xfId="0" applyFont="1" applyBorder="1" applyAlignment="1">
      <alignment horizontal="left" vertical="top"/>
    </xf>
    <xf numFmtId="0" fontId="17" fillId="0" borderId="0" xfId="0" applyFont="1" applyAlignment="1">
      <alignment horizontal="left" vertical="top" wrapText="1"/>
    </xf>
    <xf numFmtId="0" fontId="17" fillId="0" borderId="7" xfId="0" applyFont="1" applyBorder="1" applyAlignment="1">
      <alignment horizontal="left" vertical="top" wrapText="1"/>
    </xf>
    <xf numFmtId="0" fontId="17" fillId="0" borderId="0" xfId="0" applyFont="1" applyAlignment="1">
      <alignment horizontal="right" vertical="top" wrapText="1"/>
    </xf>
    <xf numFmtId="0" fontId="17" fillId="2" borderId="6" xfId="0" applyFont="1" applyFill="1" applyBorder="1"/>
    <xf numFmtId="0" fontId="17" fillId="2" borderId="7" xfId="0" applyFont="1" applyFill="1" applyBorder="1" applyAlignment="1">
      <alignment horizontal="left" vertical="top"/>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13" fillId="0" borderId="4" xfId="0" applyFont="1" applyBorder="1" applyAlignment="1">
      <alignment horizontal="left" vertical="top" wrapText="1"/>
    </xf>
    <xf numFmtId="0" fontId="13" fillId="2" borderId="1" xfId="0" applyFont="1" applyFill="1" applyBorder="1" applyAlignment="1">
      <alignment horizontal="left" vertical="top"/>
    </xf>
    <xf numFmtId="0" fontId="17" fillId="2" borderId="1" xfId="0" applyFont="1" applyFill="1" applyBorder="1" applyAlignment="1">
      <alignment horizontal="left" vertical="top" wrapText="1"/>
    </xf>
    <xf numFmtId="0" fontId="13" fillId="2" borderId="1" xfId="0" applyFont="1" applyFill="1" applyBorder="1" applyAlignment="1">
      <alignment horizontal="left" vertical="top" wrapText="1"/>
    </xf>
    <xf numFmtId="0" fontId="13" fillId="0" borderId="21" xfId="0" applyFont="1" applyBorder="1" applyAlignment="1">
      <alignment horizontal="left" vertical="top"/>
    </xf>
    <xf numFmtId="0" fontId="17" fillId="0" borderId="21" xfId="0" applyFont="1" applyBorder="1" applyAlignment="1">
      <alignment horizontal="left" vertical="top" wrapText="1"/>
    </xf>
    <xf numFmtId="0" fontId="13" fillId="0" borderId="21" xfId="0" applyFont="1" applyBorder="1" applyAlignment="1">
      <alignment horizontal="left" vertical="top" wrapText="1"/>
    </xf>
    <xf numFmtId="0" fontId="17" fillId="0" borderId="5" xfId="0" applyFont="1" applyBorder="1" applyAlignment="1">
      <alignment horizontal="left" vertical="top" wrapText="1"/>
    </xf>
    <xf numFmtId="0" fontId="13" fillId="0" borderId="5" xfId="0" applyFont="1" applyBorder="1" applyAlignment="1">
      <alignment horizontal="left" vertical="top"/>
    </xf>
    <xf numFmtId="0" fontId="33" fillId="0" borderId="31" xfId="0" applyFont="1" applyBorder="1" applyAlignment="1">
      <alignment horizontal="left" vertical="top" wrapText="1"/>
    </xf>
    <xf numFmtId="0" fontId="33" fillId="0" borderId="32" xfId="0" applyFont="1" applyBorder="1" applyAlignment="1">
      <alignment horizontal="left" vertical="top" wrapText="1"/>
    </xf>
    <xf numFmtId="0" fontId="17" fillId="0" borderId="4" xfId="0" applyFont="1" applyBorder="1" applyAlignment="1">
      <alignment horizontal="left" vertical="top" wrapText="1"/>
    </xf>
    <xf numFmtId="0" fontId="13" fillId="0" borderId="6" xfId="0" applyFont="1" applyBorder="1" applyAlignment="1">
      <alignment horizontal="center" vertical="top"/>
    </xf>
    <xf numFmtId="0" fontId="13" fillId="0" borderId="4" xfId="0" applyFont="1" applyBorder="1" applyAlignment="1">
      <alignment horizontal="left" vertical="top"/>
    </xf>
    <xf numFmtId="0" fontId="13" fillId="0" borderId="8" xfId="0" applyFont="1" applyBorder="1" applyAlignment="1">
      <alignment horizontal="center" vertical="top"/>
    </xf>
    <xf numFmtId="0" fontId="33" fillId="0" borderId="7" xfId="0" applyFont="1" applyBorder="1" applyAlignment="1">
      <alignment horizontal="left" vertical="top"/>
    </xf>
    <xf numFmtId="14" fontId="33" fillId="0" borderId="7" xfId="0" applyNumberFormat="1" applyFont="1" applyBorder="1" applyAlignment="1">
      <alignment horizontal="left" vertical="top"/>
    </xf>
    <xf numFmtId="0" fontId="13" fillId="0" borderId="9" xfId="0" applyFont="1" applyBorder="1" applyAlignment="1">
      <alignment horizontal="right" vertical="top" wrapText="1"/>
    </xf>
    <xf numFmtId="0" fontId="18" fillId="0" borderId="0" xfId="0" applyFont="1" applyAlignment="1">
      <alignment horizontal="left" vertical="top" wrapText="1"/>
    </xf>
    <xf numFmtId="0" fontId="13" fillId="0" borderId="0" xfId="0" applyFont="1" applyAlignment="1">
      <alignment horizontal="center" vertical="top"/>
    </xf>
    <xf numFmtId="0" fontId="36" fillId="0" borderId="0" xfId="0" applyFont="1" applyAlignment="1">
      <alignment horizontal="left" vertical="top" wrapText="1"/>
    </xf>
    <xf numFmtId="0" fontId="8" fillId="0" borderId="0" xfId="0" applyFont="1" applyAlignment="1">
      <alignment wrapText="1"/>
    </xf>
    <xf numFmtId="0" fontId="8" fillId="0" borderId="0" xfId="0" applyFont="1"/>
    <xf numFmtId="0" fontId="17" fillId="2" borderId="0" xfId="0" applyFont="1" applyFill="1" applyAlignment="1">
      <alignment horizontal="left" vertical="top" wrapText="1"/>
    </xf>
    <xf numFmtId="0" fontId="17" fillId="2" borderId="9" xfId="0" applyFont="1" applyFill="1" applyBorder="1" applyAlignment="1">
      <alignment horizontal="left" vertical="top" wrapText="1"/>
    </xf>
    <xf numFmtId="0" fontId="13" fillId="0" borderId="3" xfId="0" applyFont="1" applyBorder="1" applyAlignment="1">
      <alignment horizontal="center" vertical="top"/>
    </xf>
    <xf numFmtId="0" fontId="13" fillId="0" borderId="5" xfId="0" applyFont="1" applyBorder="1" applyAlignment="1">
      <alignment horizontal="left" vertical="top" wrapText="1"/>
    </xf>
    <xf numFmtId="0" fontId="13" fillId="0" borderId="7" xfId="0" applyFont="1" applyBorder="1" applyAlignment="1">
      <alignment horizontal="left" vertical="top" wrapText="1"/>
    </xf>
    <xf numFmtId="49" fontId="13" fillId="0" borderId="6" xfId="0" applyNumberFormat="1" applyFont="1" applyBorder="1" applyAlignment="1">
      <alignment horizontal="center" vertical="top"/>
    </xf>
    <xf numFmtId="0" fontId="17" fillId="0" borderId="7" xfId="0" applyFont="1" applyBorder="1" applyAlignment="1">
      <alignment horizontal="left" wrapText="1"/>
    </xf>
    <xf numFmtId="0" fontId="36" fillId="0" borderId="3" xfId="0" applyFont="1" applyBorder="1" applyAlignment="1">
      <alignment horizontal="center" vertical="top"/>
    </xf>
    <xf numFmtId="0" fontId="36" fillId="0" borderId="4" xfId="0" applyFont="1" applyBorder="1" applyAlignment="1">
      <alignment horizontal="left" vertical="top" wrapText="1"/>
    </xf>
    <xf numFmtId="49" fontId="13" fillId="0" borderId="8" xfId="0" applyNumberFormat="1" applyFont="1" applyBorder="1" applyAlignment="1">
      <alignment horizontal="center" vertical="top"/>
    </xf>
    <xf numFmtId="0" fontId="40" fillId="0" borderId="7" xfId="0" applyFont="1" applyBorder="1" applyAlignment="1">
      <alignment horizontal="left" vertical="top" wrapText="1"/>
    </xf>
    <xf numFmtId="0" fontId="41" fillId="0" borderId="0" xfId="0" applyFont="1" applyAlignment="1">
      <alignment horizontal="center" vertical="center" wrapText="1"/>
    </xf>
    <xf numFmtId="0" fontId="42" fillId="0" borderId="0" xfId="0" applyFont="1" applyAlignment="1">
      <alignment wrapText="1"/>
    </xf>
    <xf numFmtId="0" fontId="42" fillId="0" borderId="0" xfId="0" applyFont="1"/>
    <xf numFmtId="0" fontId="17" fillId="2" borderId="4" xfId="0" applyFont="1" applyFill="1" applyBorder="1" applyAlignment="1">
      <alignment horizontal="left" vertical="top" wrapText="1"/>
    </xf>
    <xf numFmtId="0" fontId="20" fillId="2" borderId="5" xfId="0" applyFont="1" applyFill="1" applyBorder="1" applyAlignment="1">
      <alignment horizontal="left" vertical="top" wrapText="1"/>
    </xf>
    <xf numFmtId="0" fontId="20" fillId="2" borderId="10" xfId="0" applyFont="1" applyFill="1" applyBorder="1" applyAlignment="1">
      <alignment horizontal="left" vertical="top" wrapText="1"/>
    </xf>
    <xf numFmtId="0" fontId="17" fillId="2" borderId="3" xfId="0" applyFont="1" applyFill="1" applyBorder="1"/>
    <xf numFmtId="0" fontId="17" fillId="2" borderId="8" xfId="0" applyFont="1" applyFill="1" applyBorder="1"/>
    <xf numFmtId="0" fontId="18" fillId="2" borderId="0" xfId="0" applyFont="1" applyFill="1" applyAlignment="1">
      <alignment horizontal="left" vertical="top" wrapText="1"/>
    </xf>
    <xf numFmtId="0" fontId="0" fillId="2" borderId="0" xfId="0" applyFill="1" applyAlignment="1">
      <alignment horizontal="center" vertical="center"/>
    </xf>
    <xf numFmtId="0" fontId="43" fillId="2" borderId="0" xfId="0" applyFont="1" applyFill="1" applyAlignment="1">
      <alignment horizontal="right" vertical="center"/>
    </xf>
    <xf numFmtId="0" fontId="2" fillId="2" borderId="0" xfId="0" applyFont="1" applyFill="1" applyAlignment="1">
      <alignment horizontal="center" vertical="top"/>
    </xf>
    <xf numFmtId="0" fontId="43" fillId="2" borderId="0" xfId="0" applyFont="1" applyFill="1" applyAlignment="1">
      <alignment horizontal="left"/>
    </xf>
    <xf numFmtId="4" fontId="2" fillId="2" borderId="0" xfId="0" applyNumberFormat="1" applyFont="1" applyFill="1" applyAlignment="1">
      <alignment horizontal="center" vertical="center"/>
    </xf>
    <xf numFmtId="0" fontId="2" fillId="2" borderId="0" xfId="0" applyFont="1" applyFill="1"/>
    <xf numFmtId="0" fontId="2" fillId="2" borderId="0" xfId="0" applyFont="1" applyFill="1" applyAlignment="1">
      <alignment horizontal="center" vertical="center"/>
    </xf>
    <xf numFmtId="0" fontId="49" fillId="0" borderId="35" xfId="0" applyFont="1" applyBorder="1" applyAlignment="1">
      <alignment horizontal="center" vertical="center" wrapText="1"/>
    </xf>
    <xf numFmtId="0" fontId="49" fillId="0" borderId="36" xfId="0" applyFont="1" applyBorder="1" applyAlignment="1">
      <alignment horizontal="center" vertical="center" wrapText="1"/>
    </xf>
    <xf numFmtId="0" fontId="49" fillId="0" borderId="37" xfId="0" applyFont="1" applyBorder="1" applyAlignment="1">
      <alignment horizontal="center" vertical="center" wrapText="1"/>
    </xf>
    <xf numFmtId="0" fontId="49" fillId="0" borderId="38" xfId="0" applyFont="1" applyBorder="1" applyAlignment="1">
      <alignment horizontal="center" vertical="center" wrapText="1"/>
    </xf>
    <xf numFmtId="4" fontId="53" fillId="0" borderId="36" xfId="0" applyNumberFormat="1" applyFont="1" applyBorder="1" applyAlignment="1">
      <alignment horizontal="center" vertical="center" wrapText="1"/>
    </xf>
    <xf numFmtId="4" fontId="53" fillId="0" borderId="14" xfId="0" applyNumberFormat="1" applyFont="1" applyBorder="1" applyAlignment="1">
      <alignment horizontal="center" vertical="center" wrapText="1"/>
    </xf>
    <xf numFmtId="0" fontId="0" fillId="0" borderId="0" xfId="0" applyAlignment="1">
      <alignment vertical="top"/>
    </xf>
    <xf numFmtId="49" fontId="58" fillId="0" borderId="30" xfId="0" applyNumberFormat="1" applyFont="1" applyBorder="1" applyAlignment="1">
      <alignment horizontal="center" vertical="center"/>
    </xf>
    <xf numFmtId="4" fontId="2" fillId="0" borderId="31" xfId="0" applyNumberFormat="1" applyFont="1" applyBorder="1" applyAlignment="1" applyProtection="1">
      <alignment horizontal="center" vertical="center"/>
      <protection locked="0"/>
    </xf>
    <xf numFmtId="1" fontId="59" fillId="0" borderId="31" xfId="0" applyNumberFormat="1" applyFont="1" applyBorder="1" applyAlignment="1">
      <alignment horizontal="center" vertical="center"/>
    </xf>
    <xf numFmtId="4" fontId="2" fillId="0" borderId="39" xfId="0" applyNumberFormat="1" applyFont="1" applyBorder="1" applyAlignment="1">
      <alignment horizontal="center" vertical="center"/>
    </xf>
    <xf numFmtId="4" fontId="58" fillId="2" borderId="40" xfId="0" applyNumberFormat="1" applyFont="1" applyFill="1" applyBorder="1" applyAlignment="1">
      <alignment horizontal="center" vertical="center"/>
    </xf>
    <xf numFmtId="49" fontId="58" fillId="0" borderId="20" xfId="0" applyNumberFormat="1" applyFont="1" applyBorder="1" applyAlignment="1">
      <alignment horizontal="center" vertical="center"/>
    </xf>
    <xf numFmtId="4" fontId="2" fillId="0" borderId="1" xfId="0" applyNumberFormat="1" applyFont="1" applyBorder="1" applyAlignment="1" applyProtection="1">
      <alignment horizontal="center" vertical="center"/>
      <protection locked="0"/>
    </xf>
    <xf numFmtId="1" fontId="59" fillId="0" borderId="11" xfId="0" applyNumberFormat="1" applyFont="1" applyBorder="1" applyAlignment="1">
      <alignment horizontal="center" vertical="center"/>
    </xf>
    <xf numFmtId="49" fontId="58" fillId="0" borderId="22" xfId="0" applyNumberFormat="1" applyFont="1" applyBorder="1" applyAlignment="1">
      <alignment horizontal="center" vertical="center"/>
    </xf>
    <xf numFmtId="4" fontId="2" fillId="0" borderId="15" xfId="0" applyNumberFormat="1" applyFont="1" applyBorder="1" applyAlignment="1" applyProtection="1">
      <alignment horizontal="center" vertical="center"/>
      <protection locked="0"/>
    </xf>
    <xf numFmtId="1" fontId="59" fillId="0" borderId="15" xfId="0" applyNumberFormat="1" applyFont="1" applyBorder="1" applyAlignment="1">
      <alignment horizontal="center" vertical="center"/>
    </xf>
    <xf numFmtId="4" fontId="58" fillId="2" borderId="14" xfId="0" applyNumberFormat="1" applyFont="1" applyFill="1" applyBorder="1" applyAlignment="1">
      <alignment horizontal="center" vertical="center"/>
    </xf>
    <xf numFmtId="4" fontId="58" fillId="2" borderId="16" xfId="0" applyNumberFormat="1" applyFont="1" applyFill="1" applyBorder="1" applyAlignment="1">
      <alignment horizontal="center" vertical="center"/>
    </xf>
    <xf numFmtId="0" fontId="53" fillId="2" borderId="0" xfId="0" applyFont="1" applyFill="1" applyAlignment="1">
      <alignment horizontal="center" vertical="center"/>
    </xf>
    <xf numFmtId="165" fontId="58" fillId="2" borderId="0" xfId="0" applyNumberFormat="1" applyFont="1" applyFill="1" applyAlignment="1">
      <alignment horizontal="center" vertical="center"/>
    </xf>
    <xf numFmtId="1" fontId="59" fillId="0" borderId="41" xfId="0" applyNumberFormat="1" applyFont="1" applyBorder="1" applyAlignment="1">
      <alignment horizontal="center" vertical="center"/>
    </xf>
    <xf numFmtId="4" fontId="2" fillId="0" borderId="12" xfId="0" applyNumberFormat="1" applyFont="1" applyBorder="1" applyAlignment="1">
      <alignment horizontal="center" vertical="center"/>
    </xf>
    <xf numFmtId="0" fontId="60" fillId="2" borderId="0" xfId="0" applyFont="1" applyFill="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14" fontId="2" fillId="0" borderId="0" xfId="0" applyNumberFormat="1" applyFont="1" applyAlignment="1">
      <alignment horizontal="center" vertical="center"/>
    </xf>
    <xf numFmtId="9" fontId="2" fillId="0" borderId="31" xfId="0" applyNumberFormat="1" applyFont="1" applyBorder="1" applyAlignment="1">
      <alignment horizontal="center" vertical="center"/>
    </xf>
    <xf numFmtId="0" fontId="2"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7" xfId="0" applyFont="1" applyFill="1" applyBorder="1" applyAlignment="1">
      <alignment horizontal="left" vertical="center" wrapText="1"/>
    </xf>
    <xf numFmtId="0" fontId="63" fillId="0" borderId="20" xfId="0" quotePrefix="1" applyFont="1" applyBorder="1" applyAlignment="1">
      <alignment horizontal="center" vertical="center" wrapText="1"/>
    </xf>
    <xf numFmtId="0" fontId="0" fillId="0" borderId="0" xfId="0" applyAlignment="1">
      <alignment vertical="center"/>
    </xf>
    <xf numFmtId="0" fontId="59" fillId="2" borderId="0" xfId="0" applyFont="1" applyFill="1" applyAlignment="1">
      <alignment horizontal="left" vertical="top" wrapText="1"/>
    </xf>
    <xf numFmtId="0" fontId="63" fillId="2" borderId="0" xfId="0" applyFont="1" applyFill="1" applyAlignment="1">
      <alignment horizontal="left" vertical="top" wrapText="1"/>
    </xf>
    <xf numFmtId="0" fontId="2" fillId="2" borderId="0" xfId="0" applyFont="1" applyFill="1" applyAlignment="1">
      <alignment horizontal="center" vertical="top" wrapText="1"/>
    </xf>
    <xf numFmtId="0" fontId="2" fillId="2" borderId="0" xfId="0" applyFont="1" applyFill="1" applyAlignment="1">
      <alignment horizontal="left" wrapText="1"/>
    </xf>
    <xf numFmtId="4" fontId="2" fillId="2" borderId="0" xfId="0" applyNumberFormat="1" applyFont="1" applyFill="1" applyAlignment="1">
      <alignment horizontal="center" vertical="center" wrapText="1"/>
    </xf>
    <xf numFmtId="0" fontId="2" fillId="2" borderId="0" xfId="0" applyFont="1" applyFill="1" applyAlignment="1">
      <alignment horizontal="right"/>
    </xf>
    <xf numFmtId="0" fontId="0" fillId="2" borderId="0" xfId="0" applyFill="1" applyAlignment="1">
      <alignment horizontal="center" vertical="top"/>
    </xf>
    <xf numFmtId="4" fontId="0" fillId="2" borderId="0" xfId="0" applyNumberFormat="1" applyFill="1" applyAlignment="1">
      <alignment horizontal="center" vertical="center"/>
    </xf>
    <xf numFmtId="0" fontId="0" fillId="0" borderId="0" xfId="0" applyAlignment="1">
      <alignment horizontal="center" vertical="top"/>
    </xf>
    <xf numFmtId="0" fontId="0" fillId="0" borderId="0" xfId="0" applyAlignment="1">
      <alignment horizontal="center" vertical="center"/>
    </xf>
    <xf numFmtId="4" fontId="0" fillId="0" borderId="0" xfId="0" applyNumberFormat="1" applyAlignment="1">
      <alignment horizontal="center" vertical="center"/>
    </xf>
    <xf numFmtId="0" fontId="49" fillId="0" borderId="63" xfId="0" applyFont="1" applyBorder="1" applyAlignment="1">
      <alignment horizontal="center" vertical="center" wrapText="1"/>
    </xf>
    <xf numFmtId="0" fontId="53" fillId="0" borderId="64" xfId="0" applyFont="1" applyBorder="1" applyAlignment="1">
      <alignment horizontal="center" vertical="center" wrapText="1"/>
    </xf>
    <xf numFmtId="1" fontId="59" fillId="0" borderId="1" xfId="0" applyNumberFormat="1" applyFont="1" applyBorder="1" applyAlignment="1">
      <alignment horizontal="center" vertical="center"/>
    </xf>
    <xf numFmtId="4" fontId="2" fillId="0" borderId="21" xfId="0" applyNumberFormat="1" applyFont="1" applyBorder="1" applyAlignment="1" applyProtection="1">
      <alignment horizontal="center" vertical="center"/>
      <protection locked="0"/>
    </xf>
    <xf numFmtId="4" fontId="2" fillId="0" borderId="23" xfId="0" applyNumberFormat="1" applyFont="1" applyBorder="1" applyAlignment="1" applyProtection="1">
      <alignment horizontal="center" vertical="center"/>
      <protection locked="0"/>
    </xf>
    <xf numFmtId="49" fontId="58" fillId="2" borderId="0" xfId="0" applyNumberFormat="1" applyFont="1" applyFill="1" applyAlignment="1">
      <alignment horizontal="center" vertical="center"/>
    </xf>
    <xf numFmtId="0" fontId="59" fillId="2" borderId="0" xfId="0" applyFont="1" applyFill="1" applyAlignment="1">
      <alignment horizontal="left" vertical="center" wrapText="1"/>
    </xf>
    <xf numFmtId="1" fontId="59" fillId="2" borderId="0" xfId="0" applyNumberFormat="1" applyFont="1" applyFill="1" applyAlignment="1">
      <alignment horizontal="center" vertical="center"/>
    </xf>
    <xf numFmtId="0" fontId="0" fillId="2" borderId="0" xfId="0" applyFill="1" applyAlignment="1">
      <alignment vertical="top"/>
    </xf>
    <xf numFmtId="49" fontId="59" fillId="2" borderId="0" xfId="0" applyNumberFormat="1" applyFont="1" applyFill="1" applyAlignment="1">
      <alignment horizontal="center" vertical="center"/>
    </xf>
    <xf numFmtId="167" fontId="2" fillId="10" borderId="11" xfId="0" applyNumberFormat="1" applyFont="1" applyFill="1" applyBorder="1" applyAlignment="1">
      <alignment horizontal="center" vertical="center"/>
    </xf>
    <xf numFmtId="0" fontId="63" fillId="0" borderId="1" xfId="0" quotePrefix="1" applyFont="1" applyBorder="1" applyAlignment="1">
      <alignment horizontal="center" vertical="center" wrapText="1"/>
    </xf>
    <xf numFmtId="0" fontId="63" fillId="0" borderId="13" xfId="0" quotePrefix="1"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center" vertical="center" wrapText="1"/>
    </xf>
    <xf numFmtId="4" fontId="2" fillId="0" borderId="0" xfId="0" applyNumberFormat="1" applyFont="1" applyAlignment="1">
      <alignment horizontal="center" vertical="center" wrapText="1"/>
    </xf>
    <xf numFmtId="0" fontId="2" fillId="0" borderId="0" xfId="0" applyFont="1"/>
    <xf numFmtId="0" fontId="2" fillId="0" borderId="0" xfId="0" applyFont="1" applyAlignment="1">
      <alignment horizontal="center" vertical="center"/>
    </xf>
    <xf numFmtId="4" fontId="2" fillId="0" borderId="0" xfId="0" applyNumberFormat="1" applyFont="1" applyAlignment="1">
      <alignment horizontal="center" vertical="center"/>
    </xf>
    <xf numFmtId="0" fontId="49" fillId="0" borderId="0" xfId="14" applyFont="1" applyAlignment="1">
      <alignment vertical="top"/>
    </xf>
    <xf numFmtId="0" fontId="2" fillId="0" borderId="0" xfId="14" applyFont="1" applyAlignment="1">
      <alignment vertical="top"/>
    </xf>
    <xf numFmtId="0" fontId="2" fillId="0" borderId="0" xfId="6" applyAlignment="1">
      <alignment vertical="top"/>
    </xf>
    <xf numFmtId="0" fontId="2" fillId="0" borderId="0" xfId="14" applyFont="1" applyAlignment="1">
      <alignment vertical="top" wrapText="1"/>
    </xf>
    <xf numFmtId="0" fontId="2" fillId="0" borderId="0" xfId="6" applyAlignment="1">
      <alignment horizontal="left" vertical="top"/>
    </xf>
    <xf numFmtId="0" fontId="2" fillId="0" borderId="0" xfId="6" applyAlignment="1">
      <alignment horizontal="left" vertical="top" wrapText="1"/>
    </xf>
    <xf numFmtId="0" fontId="53" fillId="2" borderId="1" xfId="6" applyFont="1" applyFill="1" applyBorder="1" applyAlignment="1">
      <alignment horizontal="center" vertical="center" wrapText="1"/>
    </xf>
    <xf numFmtId="0" fontId="53" fillId="0" borderId="1" xfId="6" applyFont="1" applyBorder="1" applyAlignment="1">
      <alignment horizontal="center" vertical="center" wrapText="1"/>
    </xf>
    <xf numFmtId="0" fontId="2" fillId="0" borderId="0" xfId="6" applyAlignment="1">
      <alignment horizontal="center" vertical="center"/>
    </xf>
    <xf numFmtId="49" fontId="69" fillId="0" borderId="1" xfId="6" applyNumberFormat="1" applyFont="1" applyBorder="1" applyAlignment="1">
      <alignment horizontal="center" vertical="center" wrapText="1"/>
    </xf>
    <xf numFmtId="16" fontId="13" fillId="0" borderId="6" xfId="0" applyNumberFormat="1" applyFont="1" applyBorder="1" applyAlignment="1">
      <alignment horizontal="center" vertical="top"/>
    </xf>
    <xf numFmtId="0" fontId="14" fillId="0" borderId="4" xfId="0" applyFont="1" applyBorder="1" applyAlignment="1">
      <alignment horizontal="left" vertical="top" wrapText="1"/>
    </xf>
    <xf numFmtId="0" fontId="20" fillId="0" borderId="9" xfId="0" applyFont="1" applyBorder="1" applyAlignment="1">
      <alignment horizontal="left" vertical="top" wrapText="1"/>
    </xf>
    <xf numFmtId="0" fontId="13" fillId="0" borderId="4" xfId="0" applyFont="1" applyBorder="1" applyAlignment="1">
      <alignment vertical="top" wrapText="1"/>
    </xf>
    <xf numFmtId="0" fontId="17" fillId="0" borderId="9" xfId="0" applyFont="1" applyBorder="1" applyAlignment="1">
      <alignment horizontal="left" vertical="center" wrapText="1"/>
    </xf>
    <xf numFmtId="0" fontId="13" fillId="0" borderId="4" xfId="0" applyFont="1" applyBorder="1" applyAlignment="1">
      <alignment horizontal="left" vertical="center" wrapText="1"/>
    </xf>
    <xf numFmtId="0" fontId="14" fillId="0" borderId="5" xfId="0" applyFont="1" applyBorder="1" applyAlignment="1">
      <alignment horizontal="left" vertical="top" wrapText="1"/>
    </xf>
    <xf numFmtId="0" fontId="17" fillId="0" borderId="7" xfId="0" applyFont="1" applyBorder="1" applyAlignment="1">
      <alignment horizontal="left" vertical="center" wrapText="1"/>
    </xf>
    <xf numFmtId="0" fontId="17" fillId="0" borderId="10" xfId="0" applyFont="1" applyBorder="1" applyAlignment="1">
      <alignment horizontal="left" vertical="center" wrapText="1"/>
    </xf>
    <xf numFmtId="49" fontId="14" fillId="2" borderId="20" xfId="0" applyNumberFormat="1" applyFont="1" applyFill="1" applyBorder="1" applyAlignment="1">
      <alignment vertical="top"/>
    </xf>
    <xf numFmtId="0" fontId="75" fillId="0" borderId="0" xfId="0" applyFont="1"/>
    <xf numFmtId="0" fontId="14" fillId="2" borderId="1" xfId="0" applyFont="1" applyFill="1" applyBorder="1" applyAlignment="1">
      <alignment horizontal="left" vertical="top" wrapText="1"/>
    </xf>
    <xf numFmtId="0" fontId="17" fillId="2" borderId="7" xfId="0" applyFont="1" applyFill="1" applyBorder="1" applyAlignment="1">
      <alignment horizontal="left" vertical="top" wrapText="1"/>
    </xf>
    <xf numFmtId="0" fontId="13" fillId="0" borderId="4" xfId="0" applyFont="1" applyBorder="1" applyAlignment="1">
      <alignment horizontal="right"/>
    </xf>
    <xf numFmtId="0" fontId="13" fillId="0" borderId="5" xfId="0" applyFont="1" applyBorder="1"/>
    <xf numFmtId="0" fontId="17" fillId="2" borderId="0" xfId="0" applyFont="1" applyFill="1" applyAlignment="1">
      <alignment horizontal="center"/>
    </xf>
    <xf numFmtId="0" fontId="13" fillId="0" borderId="7" xfId="0" applyFont="1" applyBorder="1" applyAlignment="1">
      <alignment vertical="center" wrapText="1"/>
    </xf>
    <xf numFmtId="0" fontId="33" fillId="0" borderId="0" xfId="0" applyFont="1" applyAlignment="1">
      <alignment horizontal="right" vertical="top"/>
    </xf>
    <xf numFmtId="49" fontId="33" fillId="0" borderId="0" xfId="0" applyNumberFormat="1" applyFont="1" applyAlignment="1">
      <alignment horizontal="right" vertical="top"/>
    </xf>
    <xf numFmtId="0" fontId="17" fillId="2" borderId="10" xfId="0" applyFont="1" applyFill="1" applyBorder="1" applyAlignment="1">
      <alignment horizontal="left" vertical="top" wrapText="1"/>
    </xf>
    <xf numFmtId="0" fontId="17" fillId="2" borderId="21" xfId="0" applyFont="1" applyFill="1" applyBorder="1" applyAlignment="1">
      <alignment horizontal="left" vertical="top" wrapText="1"/>
    </xf>
    <xf numFmtId="0" fontId="20" fillId="2" borderId="21" xfId="0" applyFont="1" applyFill="1" applyBorder="1" applyAlignment="1">
      <alignment horizontal="left" vertical="top" wrapText="1"/>
    </xf>
    <xf numFmtId="0" fontId="20" fillId="2" borderId="1" xfId="0" applyFont="1" applyFill="1" applyBorder="1" applyAlignment="1">
      <alignment horizontal="left" vertical="top" wrapText="1"/>
    </xf>
    <xf numFmtId="49" fontId="13" fillId="2" borderId="20" xfId="0" applyNumberFormat="1" applyFont="1" applyFill="1" applyBorder="1" applyAlignment="1">
      <alignment vertical="top"/>
    </xf>
    <xf numFmtId="0" fontId="13" fillId="2" borderId="6" xfId="0" applyFont="1" applyFill="1" applyBorder="1" applyAlignment="1">
      <alignment horizontal="center" vertical="top"/>
    </xf>
    <xf numFmtId="0" fontId="20" fillId="2" borderId="0" xfId="0" applyFont="1" applyFill="1" applyAlignment="1">
      <alignment horizontal="left" vertical="top" wrapText="1"/>
    </xf>
    <xf numFmtId="0" fontId="20" fillId="2" borderId="7" xfId="0" applyFont="1" applyFill="1" applyBorder="1" applyAlignment="1">
      <alignment horizontal="left" vertical="top" wrapText="1"/>
    </xf>
    <xf numFmtId="0" fontId="20" fillId="2" borderId="0" xfId="1" applyFont="1" applyFill="1" applyBorder="1" applyAlignment="1">
      <alignment horizontal="left" vertical="top" wrapText="1"/>
    </xf>
    <xf numFmtId="0" fontId="20" fillId="2" borderId="7" xfId="1" applyFont="1" applyFill="1" applyBorder="1" applyAlignment="1">
      <alignment horizontal="left" vertical="top" wrapText="1"/>
    </xf>
    <xf numFmtId="0" fontId="13" fillId="2" borderId="8" xfId="0" applyFont="1" applyFill="1" applyBorder="1" applyAlignment="1">
      <alignment horizontal="center" vertical="top"/>
    </xf>
    <xf numFmtId="0" fontId="20" fillId="2" borderId="9" xfId="0" applyFont="1" applyFill="1" applyBorder="1" applyAlignment="1">
      <alignment horizontal="left" vertical="top" wrapText="1"/>
    </xf>
    <xf numFmtId="0" fontId="0" fillId="2" borderId="0" xfId="0" applyFill="1" applyAlignment="1">
      <alignment wrapText="1"/>
    </xf>
    <xf numFmtId="0" fontId="13" fillId="0" borderId="0" xfId="0" applyFont="1" applyAlignment="1">
      <alignment vertical="top"/>
    </xf>
    <xf numFmtId="0" fontId="17" fillId="2" borderId="9" xfId="0" applyFont="1" applyFill="1" applyBorder="1" applyAlignment="1">
      <alignment horizontal="left" vertical="center" wrapText="1"/>
    </xf>
    <xf numFmtId="0" fontId="13" fillId="0" borderId="0" xfId="0" applyFont="1" applyAlignment="1">
      <alignment horizontal="left" vertical="top" wrapText="1"/>
    </xf>
    <xf numFmtId="0" fontId="18" fillId="2" borderId="7" xfId="0" applyFont="1" applyFill="1" applyBorder="1" applyAlignment="1">
      <alignment horizontal="left" vertical="top" wrapText="1"/>
    </xf>
    <xf numFmtId="0" fontId="20" fillId="0" borderId="0" xfId="0" applyFont="1" applyAlignment="1">
      <alignment horizontal="left" vertical="top" wrapText="1"/>
    </xf>
    <xf numFmtId="0" fontId="74" fillId="0" borderId="7" xfId="0" applyFont="1" applyBorder="1"/>
    <xf numFmtId="0" fontId="17" fillId="0" borderId="0" xfId="0" applyFont="1" applyAlignment="1">
      <alignment horizontal="justify" vertical="center"/>
    </xf>
    <xf numFmtId="0" fontId="13" fillId="0" borderId="0" xfId="0" applyFont="1" applyAlignment="1">
      <alignment vertical="center"/>
    </xf>
    <xf numFmtId="0" fontId="17" fillId="0" borderId="0" xfId="0" applyFont="1" applyAlignment="1">
      <alignment horizontal="left" vertical="center" wrapText="1"/>
    </xf>
    <xf numFmtId="0" fontId="14" fillId="0" borderId="6" xfId="0" applyFont="1" applyBorder="1" applyAlignment="1">
      <alignment horizontal="center" vertical="top"/>
    </xf>
    <xf numFmtId="0" fontId="20" fillId="0" borderId="0" xfId="0" applyFont="1" applyAlignment="1">
      <alignment horizontal="left" vertical="center" wrapText="1"/>
    </xf>
    <xf numFmtId="0" fontId="20" fillId="0" borderId="7" xfId="0" applyFont="1" applyBorder="1" applyAlignment="1">
      <alignment horizontal="left" vertical="top" wrapText="1"/>
    </xf>
    <xf numFmtId="0" fontId="75" fillId="0" borderId="0" xfId="0" applyFont="1" applyAlignment="1">
      <alignment wrapText="1"/>
    </xf>
    <xf numFmtId="0" fontId="14" fillId="2" borderId="6" xfId="0" applyFont="1" applyFill="1" applyBorder="1" applyAlignment="1">
      <alignment horizontal="center" vertical="top"/>
    </xf>
    <xf numFmtId="0" fontId="20" fillId="2" borderId="0" xfId="0" applyFont="1" applyFill="1" applyAlignment="1">
      <alignment horizontal="left" vertical="center" wrapText="1"/>
    </xf>
    <xf numFmtId="0" fontId="20" fillId="2" borderId="7" xfId="0" applyFont="1" applyFill="1" applyBorder="1" applyAlignment="1">
      <alignment horizontal="left" vertical="center" wrapText="1"/>
    </xf>
    <xf numFmtId="0" fontId="75" fillId="2" borderId="0" xfId="0" applyFont="1" applyFill="1" applyAlignment="1">
      <alignment wrapText="1"/>
    </xf>
    <xf numFmtId="0" fontId="75" fillId="2" borderId="0" xfId="0" applyFont="1" applyFill="1"/>
    <xf numFmtId="0" fontId="14" fillId="2" borderId="8" xfId="0" applyFont="1" applyFill="1" applyBorder="1" applyAlignment="1">
      <alignment horizontal="center" vertical="top"/>
    </xf>
    <xf numFmtId="0" fontId="20" fillId="2" borderId="9" xfId="0" applyFont="1" applyFill="1" applyBorder="1" applyAlignment="1">
      <alignment horizontal="left" vertical="center" wrapText="1"/>
    </xf>
    <xf numFmtId="0" fontId="9" fillId="2" borderId="0" xfId="0" applyFont="1" applyFill="1" applyAlignment="1">
      <alignment horizontal="right" vertical="center" wrapText="1"/>
    </xf>
    <xf numFmtId="0" fontId="76" fillId="0" borderId="46" xfId="0" applyFont="1" applyBorder="1" applyAlignment="1">
      <alignment horizontal="justify" vertical="center" wrapText="1"/>
    </xf>
    <xf numFmtId="0" fontId="76" fillId="0" borderId="47" xfId="0" applyFont="1" applyBorder="1" applyAlignment="1">
      <alignment horizontal="justify" vertical="center" wrapText="1"/>
    </xf>
    <xf numFmtId="0" fontId="76" fillId="0" borderId="65" xfId="0" applyFont="1" applyBorder="1" applyAlignment="1">
      <alignment horizontal="justify" vertical="center" wrapText="1"/>
    </xf>
    <xf numFmtId="0" fontId="79" fillId="2" borderId="7" xfId="0" applyFont="1" applyFill="1" applyBorder="1" applyAlignment="1">
      <alignment vertical="top" wrapText="1"/>
    </xf>
    <xf numFmtId="0" fontId="0" fillId="2" borderId="66" xfId="0" applyFill="1" applyBorder="1"/>
    <xf numFmtId="0" fontId="9" fillId="2" borderId="6" xfId="0" applyFont="1" applyFill="1" applyBorder="1" applyAlignment="1">
      <alignment horizontal="justify" vertical="center" wrapText="1"/>
    </xf>
    <xf numFmtId="0" fontId="77" fillId="2" borderId="6" xfId="0" applyFont="1" applyFill="1" applyBorder="1" applyAlignment="1">
      <alignment horizontal="justify" vertical="center" wrapText="1"/>
    </xf>
    <xf numFmtId="0" fontId="9" fillId="2" borderId="8" xfId="0" applyFont="1" applyFill="1" applyBorder="1" applyAlignment="1">
      <alignment horizontal="left" vertical="center" wrapText="1"/>
    </xf>
    <xf numFmtId="0" fontId="79" fillId="2" borderId="10" xfId="0" applyFont="1" applyFill="1" applyBorder="1" applyAlignment="1">
      <alignment vertical="top" wrapText="1"/>
    </xf>
    <xf numFmtId="0" fontId="0" fillId="2" borderId="16" xfId="0" applyFill="1" applyBorder="1"/>
    <xf numFmtId="0" fontId="76" fillId="2" borderId="0" xfId="0" applyFont="1" applyFill="1" applyAlignment="1">
      <alignment horizontal="justify" vertical="center" wrapText="1"/>
    </xf>
    <xf numFmtId="0" fontId="13" fillId="2" borderId="30" xfId="0" applyFont="1" applyFill="1" applyBorder="1" applyAlignment="1">
      <alignment vertical="top"/>
    </xf>
    <xf numFmtId="0" fontId="13" fillId="2" borderId="20" xfId="0" applyFont="1" applyFill="1" applyBorder="1" applyAlignment="1">
      <alignment vertical="top"/>
    </xf>
    <xf numFmtId="0" fontId="53" fillId="0" borderId="43" xfId="0" applyFont="1" applyBorder="1" applyAlignment="1">
      <alignment horizontal="center" vertical="center"/>
    </xf>
    <xf numFmtId="0" fontId="53" fillId="0" borderId="44" xfId="0" applyFont="1" applyBorder="1" applyAlignment="1">
      <alignment horizontal="center" vertical="center"/>
    </xf>
    <xf numFmtId="0" fontId="53" fillId="0" borderId="45" xfId="0" applyFont="1" applyBorder="1" applyAlignment="1">
      <alignment horizontal="center" vertical="center"/>
    </xf>
    <xf numFmtId="49" fontId="13" fillId="0" borderId="20" xfId="0" applyNumberFormat="1" applyFont="1" applyBorder="1" applyAlignment="1">
      <alignment vertical="top"/>
    </xf>
    <xf numFmtId="0" fontId="20" fillId="0" borderId="21" xfId="0" applyFont="1" applyBorder="1" applyAlignment="1">
      <alignment horizontal="left" vertical="top" wrapText="1"/>
    </xf>
    <xf numFmtId="0" fontId="37" fillId="2" borderId="0" xfId="1" applyFont="1" applyFill="1" applyBorder="1" applyAlignment="1">
      <alignment horizontal="center" vertical="top" wrapText="1"/>
    </xf>
    <xf numFmtId="0" fontId="37" fillId="2" borderId="7" xfId="1" applyFont="1" applyFill="1" applyBorder="1" applyAlignment="1">
      <alignment horizontal="center" vertical="top" wrapText="1"/>
    </xf>
    <xf numFmtId="0" fontId="32" fillId="2" borderId="0" xfId="1" applyFont="1" applyFill="1" applyBorder="1" applyAlignment="1">
      <alignment horizontal="left" vertical="top"/>
    </xf>
    <xf numFmtId="0" fontId="32" fillId="2" borderId="7" xfId="1" applyFont="1" applyFill="1" applyBorder="1" applyAlignment="1">
      <alignment horizontal="left" vertical="top"/>
    </xf>
    <xf numFmtId="0" fontId="32" fillId="2" borderId="0" xfId="1" applyFont="1" applyFill="1" applyBorder="1" applyAlignment="1">
      <alignment horizontal="left" vertical="top" wrapText="1"/>
    </xf>
    <xf numFmtId="0" fontId="32" fillId="2" borderId="7" xfId="1" applyFont="1" applyFill="1" applyBorder="1" applyAlignment="1">
      <alignment horizontal="left" vertical="top" wrapText="1"/>
    </xf>
    <xf numFmtId="0" fontId="31" fillId="2" borderId="0" xfId="1" applyFont="1" applyFill="1" applyBorder="1" applyAlignment="1">
      <alignment horizontal="left" vertical="top" wrapText="1"/>
    </xf>
    <xf numFmtId="0" fontId="31" fillId="2" borderId="7" xfId="1" applyFont="1" applyFill="1" applyBorder="1" applyAlignment="1">
      <alignment horizontal="left" vertical="top" wrapText="1"/>
    </xf>
    <xf numFmtId="0" fontId="31" fillId="2" borderId="0" xfId="1" applyFont="1" applyFill="1" applyBorder="1" applyAlignment="1">
      <alignment horizontal="left" vertical="top"/>
    </xf>
    <xf numFmtId="0" fontId="31" fillId="2" borderId="7" xfId="1" applyFont="1" applyFill="1" applyBorder="1" applyAlignment="1">
      <alignment horizontal="left" vertical="top"/>
    </xf>
    <xf numFmtId="0" fontId="31" fillId="0" borderId="0" xfId="1" applyFont="1" applyBorder="1" applyAlignment="1">
      <alignment horizontal="center" vertical="top"/>
    </xf>
    <xf numFmtId="0" fontId="31" fillId="0" borderId="7" xfId="1" applyFont="1" applyBorder="1" applyAlignment="1">
      <alignment horizontal="center" vertical="top"/>
    </xf>
    <xf numFmtId="0" fontId="31" fillId="0" borderId="0" xfId="1" applyFont="1" applyBorder="1" applyAlignment="1">
      <alignment horizontal="center" vertical="top" wrapText="1"/>
    </xf>
    <xf numFmtId="0" fontId="31" fillId="0" borderId="7" xfId="1" applyFont="1" applyBorder="1" applyAlignment="1">
      <alignment horizontal="center" vertical="top" wrapText="1"/>
    </xf>
    <xf numFmtId="0" fontId="35" fillId="0" borderId="0" xfId="1" applyFont="1" applyBorder="1" applyAlignment="1">
      <alignment horizontal="center" vertical="top"/>
    </xf>
    <xf numFmtId="0" fontId="33" fillId="0" borderId="7" xfId="0" applyFont="1" applyBorder="1" applyAlignment="1">
      <alignment horizontal="center" vertical="top"/>
    </xf>
    <xf numFmtId="0" fontId="20" fillId="2" borderId="0" xfId="0" applyFont="1" applyFill="1" applyAlignment="1">
      <alignment horizontal="center"/>
    </xf>
    <xf numFmtId="0" fontId="20" fillId="2" borderId="7" xfId="0" applyFont="1" applyFill="1" applyBorder="1" applyAlignment="1">
      <alignment horizontal="center"/>
    </xf>
    <xf numFmtId="0" fontId="34" fillId="0" borderId="0" xfId="0" applyFont="1" applyAlignment="1">
      <alignment horizontal="center" vertical="top"/>
    </xf>
    <xf numFmtId="0" fontId="34" fillId="0" borderId="7" xfId="0" applyFont="1" applyBorder="1" applyAlignment="1">
      <alignment horizontal="center" vertical="top"/>
    </xf>
    <xf numFmtId="0" fontId="53" fillId="0" borderId="43" xfId="0" applyFont="1" applyBorder="1" applyAlignment="1">
      <alignment horizontal="center" vertical="center"/>
    </xf>
    <xf numFmtId="0" fontId="53" fillId="0" borderId="44" xfId="0" applyFont="1" applyBorder="1" applyAlignment="1">
      <alignment horizontal="center" vertical="center"/>
    </xf>
    <xf numFmtId="0" fontId="53" fillId="0" borderId="45" xfId="0" applyFont="1" applyBorder="1" applyAlignment="1">
      <alignment horizontal="center" vertical="center"/>
    </xf>
    <xf numFmtId="0" fontId="0" fillId="2" borderId="0" xfId="0" applyFill="1" applyAlignment="1">
      <alignment horizontal="left" vertical="top"/>
    </xf>
    <xf numFmtId="0" fontId="43" fillId="2" borderId="0" xfId="0" applyFont="1" applyFill="1" applyAlignment="1">
      <alignment horizontal="right" vertical="center"/>
    </xf>
    <xf numFmtId="0" fontId="43" fillId="2" borderId="0" xfId="0" applyFont="1" applyFill="1" applyAlignment="1">
      <alignment horizontal="right"/>
    </xf>
    <xf numFmtId="0" fontId="0" fillId="2" borderId="0" xfId="0" applyFill="1" applyAlignment="1">
      <alignment horizontal="right"/>
    </xf>
    <xf numFmtId="0" fontId="44" fillId="2" borderId="0" xfId="0" applyFont="1" applyFill="1" applyAlignment="1">
      <alignment horizontal="left"/>
    </xf>
    <xf numFmtId="0" fontId="45" fillId="2" borderId="0" xfId="0" applyFont="1" applyFill="1" applyAlignment="1">
      <alignment horizontal="right"/>
    </xf>
    <xf numFmtId="0" fontId="46" fillId="2" borderId="9" xfId="0" applyFont="1" applyFill="1" applyBorder="1" applyAlignment="1">
      <alignment horizontal="left" vertical="center" wrapText="1"/>
    </xf>
    <xf numFmtId="0" fontId="47" fillId="2" borderId="0" xfId="0" applyFont="1" applyFill="1" applyAlignment="1">
      <alignment horizontal="center" vertical="center" wrapText="1"/>
    </xf>
    <xf numFmtId="0" fontId="48" fillId="2" borderId="0" xfId="0" applyFont="1" applyFill="1" applyAlignment="1">
      <alignment horizontal="center" vertical="center" wrapText="1"/>
    </xf>
    <xf numFmtId="0" fontId="57" fillId="8" borderId="3" xfId="0" applyFont="1" applyFill="1" applyBorder="1" applyAlignment="1">
      <alignment horizontal="center" vertical="top"/>
    </xf>
    <xf numFmtId="0" fontId="16" fillId="0" borderId="4" xfId="0" applyFont="1" applyBorder="1" applyAlignment="1">
      <alignment horizontal="center" vertical="top"/>
    </xf>
    <xf numFmtId="0" fontId="16" fillId="0" borderId="5" xfId="0" applyFont="1" applyBorder="1" applyAlignment="1">
      <alignment horizontal="center" vertical="top"/>
    </xf>
    <xf numFmtId="0" fontId="53" fillId="0" borderId="8" xfId="0" applyFont="1" applyBorder="1" applyAlignment="1">
      <alignment horizontal="center" vertical="center"/>
    </xf>
    <xf numFmtId="0" fontId="53" fillId="0" borderId="9" xfId="0" applyFont="1" applyBorder="1" applyAlignment="1">
      <alignment horizontal="center" vertical="center"/>
    </xf>
    <xf numFmtId="0" fontId="53" fillId="0" borderId="10" xfId="0" applyFont="1" applyBorder="1" applyAlignment="1">
      <alignment horizontal="center" vertical="center"/>
    </xf>
    <xf numFmtId="0" fontId="57" fillId="8" borderId="43" xfId="0" applyFont="1" applyFill="1" applyBorder="1" applyAlignment="1">
      <alignment horizontal="center" vertical="top"/>
    </xf>
    <xf numFmtId="0" fontId="16" fillId="0" borderId="44" xfId="0" applyFont="1" applyBorder="1" applyAlignment="1">
      <alignment horizontal="center" vertical="top"/>
    </xf>
    <xf numFmtId="0" fontId="16" fillId="0" borderId="45" xfId="0" applyFont="1" applyBorder="1" applyAlignment="1">
      <alignment horizontal="center" vertical="top"/>
    </xf>
    <xf numFmtId="0" fontId="63" fillId="0" borderId="52" xfId="0" quotePrefix="1" applyFont="1" applyBorder="1" applyAlignment="1">
      <alignment horizontal="left" vertical="top" wrapText="1"/>
    </xf>
    <xf numFmtId="0" fontId="63" fillId="0" borderId="2" xfId="0" quotePrefix="1" applyFont="1" applyBorder="1" applyAlignment="1">
      <alignment horizontal="left" vertical="top" wrapText="1"/>
    </xf>
    <xf numFmtId="0" fontId="63" fillId="0" borderId="19" xfId="0" quotePrefix="1" applyFont="1" applyBorder="1" applyAlignment="1">
      <alignment horizontal="left" vertical="top" wrapText="1"/>
    </xf>
    <xf numFmtId="0" fontId="63" fillId="0" borderId="1" xfId="0" applyFont="1" applyBorder="1" applyAlignment="1">
      <alignment horizontal="left" vertical="top" wrapText="1"/>
    </xf>
    <xf numFmtId="0" fontId="63" fillId="0" borderId="1" xfId="0" applyFont="1" applyBorder="1" applyAlignment="1">
      <alignment horizontal="left" vertical="top"/>
    </xf>
    <xf numFmtId="0" fontId="63" fillId="0" borderId="21" xfId="0" applyFont="1" applyBorder="1" applyAlignment="1">
      <alignment horizontal="left" vertical="top"/>
    </xf>
    <xf numFmtId="0" fontId="60" fillId="2" borderId="0" xfId="0" applyFont="1" applyFill="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0" fontId="2" fillId="0" borderId="48" xfId="0" applyFont="1" applyBorder="1" applyAlignment="1">
      <alignment horizontal="center" vertical="center" wrapText="1"/>
    </xf>
    <xf numFmtId="0" fontId="2" fillId="0" borderId="49" xfId="0" applyFont="1" applyBorder="1" applyAlignment="1">
      <alignment horizontal="center" vertical="center" wrapText="1"/>
    </xf>
    <xf numFmtId="9" fontId="2" fillId="0" borderId="39" xfId="0" applyNumberFormat="1" applyFont="1" applyBorder="1" applyAlignment="1">
      <alignment horizontal="left" vertical="center" wrapText="1"/>
    </xf>
    <xf numFmtId="9" fontId="2" fillId="0" borderId="50" xfId="0" applyNumberFormat="1" applyFont="1" applyBorder="1" applyAlignment="1">
      <alignment horizontal="left" vertical="center" wrapText="1"/>
    </xf>
    <xf numFmtId="9" fontId="2" fillId="0" borderId="51" xfId="0" applyNumberFormat="1" applyFont="1" applyBorder="1" applyAlignment="1">
      <alignment horizontal="left" vertical="center" wrapText="1"/>
    </xf>
    <xf numFmtId="0" fontId="2" fillId="0" borderId="52"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7" xfId="0" applyFont="1" applyBorder="1" applyAlignment="1">
      <alignment horizontal="left" vertical="center" wrapText="1"/>
    </xf>
    <xf numFmtId="0" fontId="2" fillId="0" borderId="2" xfId="0" applyFont="1" applyBorder="1" applyAlignment="1">
      <alignment horizontal="left" vertical="center" wrapText="1"/>
    </xf>
    <xf numFmtId="0" fontId="2" fillId="0" borderId="53" xfId="0" applyFont="1" applyBorder="1" applyAlignment="1">
      <alignment horizontal="left" vertical="center" wrapText="1"/>
    </xf>
    <xf numFmtId="0" fontId="11" fillId="9" borderId="43" xfId="0" applyFont="1" applyFill="1" applyBorder="1" applyAlignment="1">
      <alignment horizontal="center" vertical="center"/>
    </xf>
    <xf numFmtId="0" fontId="11" fillId="9" borderId="44" xfId="0" applyFont="1" applyFill="1" applyBorder="1" applyAlignment="1">
      <alignment horizontal="center" vertical="center"/>
    </xf>
    <xf numFmtId="0" fontId="11" fillId="9" borderId="45" xfId="0" applyFont="1" applyFill="1" applyBorder="1" applyAlignment="1">
      <alignment horizontal="center" vertical="center"/>
    </xf>
    <xf numFmtId="0" fontId="63" fillId="2" borderId="1" xfId="0" applyFont="1" applyFill="1" applyBorder="1" applyAlignment="1">
      <alignment horizontal="left" vertical="top" wrapText="1"/>
    </xf>
    <xf numFmtId="0" fontId="63" fillId="2" borderId="1" xfId="0" applyFont="1" applyFill="1" applyBorder="1" applyAlignment="1">
      <alignment horizontal="left" vertical="top"/>
    </xf>
    <xf numFmtId="0" fontId="63" fillId="2" borderId="21" xfId="0" applyFont="1" applyFill="1" applyBorder="1" applyAlignment="1">
      <alignment horizontal="left" vertical="top"/>
    </xf>
    <xf numFmtId="0" fontId="63" fillId="0" borderId="17" xfId="0" applyFont="1" applyBorder="1" applyAlignment="1">
      <alignment horizontal="left" vertical="top" wrapText="1"/>
    </xf>
    <xf numFmtId="0" fontId="63" fillId="0" borderId="2" xfId="0" applyFont="1" applyBorder="1" applyAlignment="1">
      <alignment horizontal="left" vertical="top" wrapText="1"/>
    </xf>
    <xf numFmtId="0" fontId="63" fillId="0" borderId="19" xfId="0" applyFont="1" applyBorder="1" applyAlignment="1">
      <alignment horizontal="left" vertical="top" wrapText="1"/>
    </xf>
    <xf numFmtId="0" fontId="63" fillId="0" borderId="53" xfId="0" applyFont="1" applyBorder="1" applyAlignment="1">
      <alignment horizontal="left" vertical="top" wrapText="1"/>
    </xf>
    <xf numFmtId="0" fontId="63" fillId="0" borderId="52" xfId="0" applyFont="1" applyBorder="1" applyAlignment="1">
      <alignment horizontal="left" vertical="top" wrapText="1"/>
    </xf>
    <xf numFmtId="0" fontId="63" fillId="0" borderId="55" xfId="0" applyFont="1" applyBorder="1" applyAlignment="1">
      <alignment horizontal="left" vertical="top" wrapText="1"/>
    </xf>
    <xf numFmtId="0" fontId="63" fillId="0" borderId="18" xfId="0" applyFont="1" applyBorder="1" applyAlignment="1">
      <alignment horizontal="left" vertical="top" wrapText="1"/>
    </xf>
    <xf numFmtId="0" fontId="63" fillId="0" borderId="33" xfId="0" applyFont="1" applyBorder="1" applyAlignment="1">
      <alignment horizontal="left" vertical="top" wrapText="1"/>
    </xf>
    <xf numFmtId="0" fontId="63" fillId="0" borderId="11" xfId="0" applyFont="1" applyBorder="1" applyAlignment="1">
      <alignment horizontal="left" vertical="top" wrapText="1"/>
    </xf>
    <xf numFmtId="0" fontId="63" fillId="0" borderId="11" xfId="0" applyFont="1" applyBorder="1" applyAlignment="1">
      <alignment horizontal="left" vertical="top"/>
    </xf>
    <xf numFmtId="0" fontId="63" fillId="0" borderId="56" xfId="0" applyFont="1" applyBorder="1" applyAlignment="1">
      <alignment horizontal="left" vertical="top"/>
    </xf>
    <xf numFmtId="0" fontId="49" fillId="0" borderId="61" xfId="0" applyFont="1" applyBorder="1" applyAlignment="1">
      <alignment horizontal="left" vertical="top" wrapText="1"/>
    </xf>
    <xf numFmtId="0" fontId="65" fillId="0" borderId="37" xfId="0" applyFont="1" applyBorder="1" applyAlignment="1">
      <alignment horizontal="left" vertical="top" wrapText="1"/>
    </xf>
    <xf numFmtId="0" fontId="49" fillId="0" borderId="37" xfId="0" applyFont="1" applyBorder="1" applyAlignment="1">
      <alignment horizontal="left" vertical="top" wrapText="1"/>
    </xf>
    <xf numFmtId="0" fontId="65" fillId="0" borderId="37" xfId="0" applyFont="1" applyBorder="1"/>
    <xf numFmtId="0" fontId="65" fillId="0" borderId="62" xfId="0" applyFont="1" applyBorder="1"/>
    <xf numFmtId="0" fontId="2" fillId="2" borderId="0" xfId="0" applyFont="1" applyFill="1" applyAlignment="1">
      <alignment horizontal="right"/>
    </xf>
    <xf numFmtId="4" fontId="2" fillId="0" borderId="13" xfId="0" applyNumberFormat="1" applyFont="1" applyBorder="1" applyAlignment="1" applyProtection="1">
      <alignment horizontal="center" vertical="center"/>
      <protection locked="0"/>
    </xf>
    <xf numFmtId="4" fontId="2" fillId="0" borderId="33" xfId="0" applyNumberFormat="1" applyFont="1" applyBorder="1" applyAlignment="1" applyProtection="1">
      <alignment horizontal="center" vertical="center"/>
      <protection locked="0"/>
    </xf>
    <xf numFmtId="4" fontId="2" fillId="0" borderId="12" xfId="0" applyNumberFormat="1" applyFont="1" applyBorder="1" applyAlignment="1" applyProtection="1">
      <alignment horizontal="center" vertical="center"/>
      <protection locked="0"/>
    </xf>
    <xf numFmtId="4" fontId="2" fillId="0" borderId="34" xfId="0" applyNumberFormat="1" applyFont="1" applyBorder="1" applyAlignment="1" applyProtection="1">
      <alignment horizontal="center" vertical="center"/>
      <protection locked="0"/>
    </xf>
    <xf numFmtId="4" fontId="2" fillId="0" borderId="18" xfId="0" applyNumberFormat="1" applyFont="1" applyBorder="1" applyAlignment="1" applyProtection="1">
      <alignment horizontal="center" vertical="center"/>
      <protection locked="0"/>
    </xf>
    <xf numFmtId="4" fontId="2" fillId="0" borderId="24" xfId="0" applyNumberFormat="1" applyFont="1" applyBorder="1" applyAlignment="1" applyProtection="1">
      <alignment horizontal="center" vertical="center"/>
      <protection locked="0"/>
    </xf>
    <xf numFmtId="0" fontId="46" fillId="2" borderId="0" xfId="0" applyFont="1" applyFill="1" applyAlignment="1">
      <alignment horizontal="right"/>
    </xf>
    <xf numFmtId="0" fontId="43" fillId="2" borderId="0" xfId="0" applyFont="1" applyFill="1" applyAlignment="1">
      <alignment horizontal="right" wrapText="1"/>
    </xf>
    <xf numFmtId="0" fontId="0" fillId="2" borderId="0" xfId="0" applyFill="1" applyAlignment="1">
      <alignment horizontal="right" wrapText="1"/>
    </xf>
    <xf numFmtId="0" fontId="66" fillId="2" borderId="0" xfId="0" applyFont="1" applyFill="1" applyAlignment="1">
      <alignment horizontal="right"/>
    </xf>
    <xf numFmtId="0" fontId="47" fillId="0" borderId="0" xfId="0" applyFont="1" applyAlignment="1">
      <alignment horizontal="center" vertical="center" wrapText="1"/>
    </xf>
    <xf numFmtId="0" fontId="48" fillId="0" borderId="0" xfId="0" applyFont="1" applyAlignment="1">
      <alignment horizontal="center" vertical="center" wrapText="1"/>
    </xf>
    <xf numFmtId="0" fontId="2" fillId="0" borderId="39" xfId="0" applyFont="1" applyBorder="1" applyAlignment="1">
      <alignment horizontal="left" vertical="center" wrapText="1"/>
    </xf>
    <xf numFmtId="0" fontId="2" fillId="0" borderId="50" xfId="0" applyFont="1" applyBorder="1" applyAlignment="1">
      <alignment horizontal="left" vertical="center" wrapText="1"/>
    </xf>
    <xf numFmtId="0" fontId="2" fillId="0" borderId="51" xfId="0" applyFont="1" applyBorder="1" applyAlignment="1">
      <alignment horizontal="left" vertical="center" wrapText="1"/>
    </xf>
    <xf numFmtId="0" fontId="2" fillId="0" borderId="58" xfId="0" applyFont="1" applyBorder="1" applyAlignment="1">
      <alignment horizontal="center" vertical="center" wrapText="1"/>
    </xf>
    <xf numFmtId="0" fontId="2" fillId="0" borderId="60" xfId="0" applyFont="1" applyBorder="1" applyAlignment="1">
      <alignment horizontal="center" vertical="center" wrapText="1"/>
    </xf>
    <xf numFmtId="0" fontId="2" fillId="0" borderId="36"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9" fillId="0" borderId="43" xfId="0" applyFont="1" applyBorder="1" applyAlignment="1">
      <alignment horizontal="center" vertical="center" wrapText="1"/>
    </xf>
    <xf numFmtId="0" fontId="69" fillId="0" borderId="44" xfId="0" applyFont="1" applyBorder="1" applyAlignment="1">
      <alignment horizontal="center" vertical="center" wrapText="1"/>
    </xf>
    <xf numFmtId="0" fontId="69" fillId="0" borderId="45" xfId="0" applyFont="1" applyBorder="1" applyAlignment="1">
      <alignment horizontal="center" vertical="center" wrapText="1"/>
    </xf>
    <xf numFmtId="0" fontId="2" fillId="0" borderId="59" xfId="0" applyFont="1" applyBorder="1" applyAlignment="1">
      <alignment horizontal="center" vertical="center" wrapText="1"/>
    </xf>
    <xf numFmtId="0" fontId="70" fillId="11" borderId="48" xfId="0" applyFont="1" applyFill="1" applyBorder="1" applyAlignment="1">
      <alignment horizontal="center" vertical="top" wrapText="1"/>
    </xf>
    <xf numFmtId="0" fontId="70" fillId="11" borderId="50" xfId="0" applyFont="1" applyFill="1" applyBorder="1" applyAlignment="1">
      <alignment horizontal="center" vertical="top" wrapText="1"/>
    </xf>
    <xf numFmtId="0" fontId="70" fillId="11" borderId="51" xfId="0" applyFont="1" applyFill="1" applyBorder="1" applyAlignment="1">
      <alignment horizontal="center" vertical="top" wrapText="1"/>
    </xf>
    <xf numFmtId="0" fontId="63" fillId="0" borderId="17" xfId="0" quotePrefix="1" applyFont="1" applyBorder="1" applyAlignment="1">
      <alignment horizontal="left" vertical="top" wrapText="1"/>
    </xf>
    <xf numFmtId="0" fontId="63" fillId="0" borderId="13" xfId="0" quotePrefix="1" applyFont="1" applyBorder="1" applyAlignment="1">
      <alignment horizontal="left" vertical="top" wrapText="1"/>
    </xf>
    <xf numFmtId="0" fontId="63" fillId="0" borderId="18" xfId="0" quotePrefix="1" applyFont="1" applyBorder="1" applyAlignment="1">
      <alignment horizontal="left" vertical="top" wrapText="1"/>
    </xf>
    <xf numFmtId="0" fontId="63" fillId="0" borderId="33" xfId="0" quotePrefix="1" applyFont="1" applyBorder="1" applyAlignment="1">
      <alignment horizontal="left" vertical="top" wrapText="1"/>
    </xf>
    <xf numFmtId="0" fontId="63" fillId="0" borderId="13" xfId="0" applyFont="1" applyBorder="1" applyAlignment="1">
      <alignment horizontal="left" vertical="top" wrapText="1"/>
    </xf>
    <xf numFmtId="0" fontId="46" fillId="0" borderId="0" xfId="0" applyFont="1" applyAlignment="1">
      <alignment horizontal="right"/>
    </xf>
    <xf numFmtId="0" fontId="63" fillId="2" borderId="24" xfId="0" quotePrefix="1" applyFont="1" applyFill="1" applyBorder="1" applyAlignment="1">
      <alignment horizontal="left" vertical="top" wrapText="1"/>
    </xf>
    <xf numFmtId="0" fontId="63" fillId="2" borderId="0" xfId="0" applyFont="1" applyFill="1" applyAlignment="1">
      <alignment horizontal="left" vertical="top" wrapText="1"/>
    </xf>
    <xf numFmtId="0" fontId="2" fillId="0" borderId="0" xfId="0" applyFont="1" applyAlignment="1">
      <alignment horizontal="right"/>
    </xf>
    <xf numFmtId="4" fontId="2" fillId="0" borderId="0" xfId="0" applyNumberFormat="1" applyFont="1" applyAlignment="1" applyProtection="1">
      <alignment horizontal="center" vertical="center"/>
      <protection locked="0"/>
    </xf>
    <xf numFmtId="0" fontId="53" fillId="0" borderId="1" xfId="14" applyFont="1" applyBorder="1" applyAlignment="1">
      <alignment horizontal="center" vertical="center" wrapText="1"/>
    </xf>
    <xf numFmtId="0" fontId="53" fillId="0" borderId="1" xfId="13" applyFont="1" applyBorder="1" applyAlignment="1">
      <alignment horizontal="center" vertical="center" wrapText="1"/>
    </xf>
    <xf numFmtId="0" fontId="67" fillId="0" borderId="1" xfId="13" applyFont="1" applyBorder="1" applyAlignment="1">
      <alignment horizontal="center" vertical="center" wrapText="1"/>
    </xf>
    <xf numFmtId="0" fontId="50" fillId="0" borderId="1" xfId="14" applyFont="1" applyBorder="1" applyAlignment="1">
      <alignment horizontal="center" vertical="top" wrapText="1"/>
    </xf>
    <xf numFmtId="0" fontId="76" fillId="2" borderId="6" xfId="0" applyFont="1" applyFill="1" applyBorder="1" applyAlignment="1">
      <alignment horizontal="left" vertical="center" wrapText="1"/>
    </xf>
    <xf numFmtId="0" fontId="79" fillId="2" borderId="7" xfId="0" applyFont="1" applyFill="1" applyBorder="1" applyAlignment="1">
      <alignment vertical="top" wrapText="1"/>
    </xf>
    <xf numFmtId="0" fontId="9" fillId="2" borderId="6" xfId="0" applyFont="1" applyFill="1" applyBorder="1" applyAlignment="1">
      <alignment horizontal="justify" vertical="center" wrapText="1"/>
    </xf>
    <xf numFmtId="0" fontId="9" fillId="2" borderId="0" xfId="0" applyFont="1" applyFill="1" applyAlignment="1">
      <alignment horizontal="left" vertical="center" wrapText="1"/>
    </xf>
    <xf numFmtId="0" fontId="76" fillId="0" borderId="46" xfId="0" applyFont="1" applyBorder="1" applyAlignment="1">
      <alignment horizontal="justify" vertical="center" wrapText="1"/>
    </xf>
    <xf numFmtId="0" fontId="76" fillId="0" borderId="47" xfId="0" applyFont="1" applyBorder="1" applyAlignment="1">
      <alignment horizontal="justify" vertical="center" wrapText="1"/>
    </xf>
    <xf numFmtId="0" fontId="78" fillId="2" borderId="6" xfId="0" applyFont="1" applyFill="1" applyBorder="1" applyAlignment="1">
      <alignment horizontal="left" vertical="center" wrapText="1"/>
    </xf>
    <xf numFmtId="0" fontId="78" fillId="2" borderId="7" xfId="0" applyFont="1" applyFill="1" applyBorder="1" applyAlignment="1">
      <alignment horizontal="left" vertical="center" wrapText="1"/>
    </xf>
    <xf numFmtId="0" fontId="11" fillId="2" borderId="6" xfId="0" applyFont="1" applyFill="1" applyBorder="1" applyAlignment="1">
      <alignment horizontal="justify" vertical="center" wrapText="1"/>
    </xf>
    <xf numFmtId="0" fontId="2" fillId="2" borderId="1" xfId="6" applyFill="1" applyBorder="1" applyAlignment="1">
      <alignment vertical="center"/>
    </xf>
    <xf numFmtId="49" fontId="2" fillId="2" borderId="1" xfId="6" applyNumberFormat="1" applyFill="1" applyBorder="1" applyAlignment="1">
      <alignment horizontal="center" vertical="center" wrapText="1"/>
    </xf>
    <xf numFmtId="0" fontId="2" fillId="0" borderId="1" xfId="6" applyBorder="1" applyAlignment="1">
      <alignment horizontal="center" vertical="center" wrapText="1"/>
    </xf>
    <xf numFmtId="1" fontId="2" fillId="0" borderId="1" xfId="6" applyNumberFormat="1" applyBorder="1" applyAlignment="1">
      <alignment horizontal="center" vertical="center" wrapText="1"/>
    </xf>
    <xf numFmtId="0" fontId="2" fillId="0" borderId="1" xfId="6" applyBorder="1" applyAlignment="1">
      <alignment horizontal="left" vertical="top"/>
    </xf>
    <xf numFmtId="0" fontId="2" fillId="0" borderId="33" xfId="6" applyBorder="1" applyAlignment="1">
      <alignment horizontal="center" vertical="center"/>
    </xf>
    <xf numFmtId="49" fontId="2" fillId="0" borderId="1" xfId="6" applyNumberFormat="1" applyBorder="1" applyAlignment="1">
      <alignment horizontal="center" vertical="center" wrapText="1"/>
    </xf>
    <xf numFmtId="0" fontId="2" fillId="0" borderId="68" xfId="6" applyBorder="1" applyAlignment="1">
      <alignment horizontal="center" vertical="center"/>
    </xf>
    <xf numFmtId="0" fontId="9" fillId="0" borderId="1" xfId="6" applyFont="1" applyBorder="1" applyAlignment="1">
      <alignment horizontal="left" vertical="top" wrapText="1"/>
    </xf>
    <xf numFmtId="0" fontId="2" fillId="0" borderId="34" xfId="6" applyBorder="1" applyAlignment="1">
      <alignment horizontal="center" vertical="center"/>
    </xf>
    <xf numFmtId="0" fontId="57" fillId="0" borderId="0" xfId="14" applyFont="1" applyAlignment="1">
      <alignment vertical="top"/>
    </xf>
    <xf numFmtId="2" fontId="49" fillId="0" borderId="1" xfId="6" applyNumberFormat="1" applyFont="1" applyBorder="1" applyAlignment="1">
      <alignment horizontal="center" vertical="center"/>
    </xf>
    <xf numFmtId="0" fontId="2" fillId="0" borderId="1" xfId="14" applyFont="1" applyBorder="1" applyAlignment="1">
      <alignment horizontal="center" vertical="top" wrapText="1"/>
    </xf>
    <xf numFmtId="0" fontId="59" fillId="0" borderId="1" xfId="13" applyFont="1" applyBorder="1" applyAlignment="1">
      <alignment vertical="top" wrapText="1"/>
    </xf>
    <xf numFmtId="1" fontId="2" fillId="0" borderId="1" xfId="13" applyNumberFormat="1" applyBorder="1" applyAlignment="1">
      <alignment horizontal="center" vertical="top" wrapText="1"/>
    </xf>
    <xf numFmtId="0" fontId="2" fillId="2" borderId="0" xfId="6" applyFill="1" applyAlignment="1">
      <alignment vertical="top"/>
    </xf>
    <xf numFmtId="0" fontId="81" fillId="2" borderId="0" xfId="6" applyFont="1" applyFill="1" applyAlignment="1">
      <alignment horizontal="right" vertical="top"/>
    </xf>
    <xf numFmtId="0" fontId="49" fillId="2" borderId="1" xfId="6" applyFont="1" applyFill="1" applyBorder="1" applyAlignment="1">
      <alignment horizontal="center" vertical="top"/>
    </xf>
    <xf numFmtId="0" fontId="17" fillId="2" borderId="7" xfId="0" applyFont="1" applyFill="1" applyBorder="1"/>
    <xf numFmtId="0" fontId="13" fillId="2" borderId="0" xfId="0" applyFont="1" applyFill="1" applyAlignment="1">
      <alignment horizontal="right"/>
    </xf>
    <xf numFmtId="0" fontId="13" fillId="2" borderId="7" xfId="0" applyFont="1" applyFill="1" applyBorder="1"/>
    <xf numFmtId="0" fontId="17" fillId="2" borderId="0" xfId="0" applyFont="1" applyFill="1" applyAlignment="1">
      <alignment horizontal="center"/>
    </xf>
    <xf numFmtId="0" fontId="17" fillId="2" borderId="7" xfId="0" applyFont="1" applyFill="1" applyBorder="1" applyAlignment="1">
      <alignment horizontal="center"/>
    </xf>
    <xf numFmtId="0" fontId="14" fillId="2" borderId="21" xfId="0" applyFont="1" applyFill="1" applyBorder="1" applyAlignment="1">
      <alignment horizontal="left" vertical="top" wrapText="1"/>
    </xf>
    <xf numFmtId="0" fontId="14" fillId="2" borderId="10" xfId="0" applyFont="1" applyFill="1" applyBorder="1" applyAlignment="1">
      <alignment horizontal="left" vertical="top"/>
    </xf>
    <xf numFmtId="14" fontId="20" fillId="2" borderId="0" xfId="0" applyNumberFormat="1" applyFont="1" applyFill="1" applyAlignment="1">
      <alignment horizontal="center" vertical="top" wrapText="1"/>
    </xf>
    <xf numFmtId="0" fontId="20" fillId="2" borderId="7" xfId="0" applyFont="1" applyFill="1" applyBorder="1" applyAlignment="1">
      <alignment horizontal="center" vertical="top" wrapText="1"/>
    </xf>
    <xf numFmtId="0" fontId="17" fillId="0" borderId="0" xfId="0" applyFont="1" applyBorder="1" applyAlignment="1">
      <alignment horizontal="left" vertical="top" wrapText="1"/>
    </xf>
    <xf numFmtId="0" fontId="17" fillId="0" borderId="9" xfId="0" applyFont="1" applyBorder="1" applyAlignment="1">
      <alignment horizontal="left" vertical="top"/>
    </xf>
    <xf numFmtId="0" fontId="17" fillId="0" borderId="10" xfId="0" applyFont="1" applyBorder="1" applyAlignment="1">
      <alignment horizontal="left" vertical="top"/>
    </xf>
    <xf numFmtId="0" fontId="71" fillId="2" borderId="1" xfId="6" applyFont="1" applyFill="1" applyBorder="1" applyAlignment="1">
      <alignment horizontal="center" vertical="center" wrapText="1"/>
    </xf>
    <xf numFmtId="49" fontId="62" fillId="0" borderId="19" xfId="6" applyNumberFormat="1" applyFont="1" applyBorder="1" applyAlignment="1">
      <alignment horizontal="left" vertical="top" wrapText="1"/>
    </xf>
    <xf numFmtId="0" fontId="62" fillId="0" borderId="1" xfId="6" applyFont="1" applyBorder="1" applyAlignment="1">
      <alignment horizontal="left" vertical="top" wrapText="1"/>
    </xf>
    <xf numFmtId="0" fontId="62" fillId="0" borderId="0" xfId="6" applyFont="1" applyAlignment="1">
      <alignment horizontal="left" vertical="top" wrapText="1"/>
    </xf>
    <xf numFmtId="0" fontId="62" fillId="0" borderId="1" xfId="40" applyFont="1" applyBorder="1" applyAlignment="1">
      <alignment horizontal="left" vertical="top" wrapText="1"/>
    </xf>
    <xf numFmtId="0" fontId="2" fillId="0" borderId="1" xfId="6" applyBorder="1" applyAlignment="1">
      <alignment vertical="center"/>
    </xf>
    <xf numFmtId="0" fontId="60" fillId="2" borderId="0" xfId="0" applyFont="1" applyFill="1" applyAlignment="1">
      <alignment horizontal="left" vertical="center" wrapText="1"/>
    </xf>
    <xf numFmtId="166" fontId="2" fillId="2" borderId="0" xfId="0" applyNumberFormat="1" applyFont="1" applyFill="1" applyAlignment="1">
      <alignment horizontal="center" vertical="center"/>
    </xf>
    <xf numFmtId="0" fontId="2" fillId="2" borderId="1" xfId="0" applyFont="1" applyFill="1" applyBorder="1" applyAlignment="1">
      <alignment horizontal="center" vertical="center"/>
    </xf>
    <xf numFmtId="0" fontId="59" fillId="0" borderId="31" xfId="0" applyNumberFormat="1" applyFont="1" applyBorder="1" applyAlignment="1">
      <alignment horizontal="left" vertical="center" wrapText="1"/>
    </xf>
    <xf numFmtId="0" fontId="59" fillId="0" borderId="39" xfId="0" applyNumberFormat="1" applyFont="1" applyBorder="1" applyAlignment="1">
      <alignment horizontal="center" vertical="center"/>
    </xf>
    <xf numFmtId="0" fontId="59" fillId="0" borderId="41" xfId="0" applyNumberFormat="1" applyFont="1" applyBorder="1" applyAlignment="1">
      <alignment horizontal="left" vertical="center" wrapText="1"/>
    </xf>
    <xf numFmtId="0" fontId="59" fillId="0" borderId="12" xfId="0" applyNumberFormat="1" applyFont="1" applyBorder="1" applyAlignment="1">
      <alignment horizontal="center" vertical="center"/>
    </xf>
    <xf numFmtId="49" fontId="59" fillId="0" borderId="12" xfId="0" applyNumberFormat="1" applyFont="1" applyBorder="1" applyAlignment="1">
      <alignment horizontal="left" vertical="center"/>
    </xf>
    <xf numFmtId="49" fontId="58" fillId="0" borderId="67" xfId="0" applyNumberFormat="1" applyFont="1" applyBorder="1" applyAlignment="1">
      <alignment horizontal="center" vertical="center"/>
    </xf>
    <xf numFmtId="49" fontId="59" fillId="0" borderId="39" xfId="0" applyNumberFormat="1" applyFont="1" applyBorder="1" applyAlignment="1">
      <alignment horizontal="left" vertical="center"/>
    </xf>
    <xf numFmtId="0" fontId="59" fillId="0" borderId="12" xfId="0" applyNumberFormat="1" applyFont="1" applyBorder="1" applyAlignment="1">
      <alignment horizontal="left" vertical="center"/>
    </xf>
    <xf numFmtId="0" fontId="63" fillId="0" borderId="46" xfId="0" quotePrefix="1" applyFont="1" applyBorder="1" applyAlignment="1">
      <alignment horizontal="center" vertical="center" wrapText="1"/>
    </xf>
    <xf numFmtId="0" fontId="59" fillId="2" borderId="57" xfId="0" applyFont="1" applyFill="1" applyBorder="1" applyAlignment="1">
      <alignment horizontal="center" vertical="center" wrapText="1"/>
    </xf>
    <xf numFmtId="0" fontId="59" fillId="2" borderId="58" xfId="0" applyFont="1" applyFill="1" applyBorder="1" applyAlignment="1">
      <alignment horizontal="left" vertical="top" wrapText="1"/>
    </xf>
    <xf numFmtId="0" fontId="59" fillId="2" borderId="59" xfId="0" applyFont="1" applyFill="1" applyBorder="1" applyAlignment="1">
      <alignment horizontal="left" vertical="top" wrapText="1"/>
    </xf>
    <xf numFmtId="0" fontId="59" fillId="2" borderId="60" xfId="0" applyFont="1" applyFill="1" applyBorder="1" applyAlignment="1">
      <alignment horizontal="left" vertical="top" wrapText="1"/>
    </xf>
    <xf numFmtId="0" fontId="59" fillId="2" borderId="15" xfId="0" applyFont="1" applyFill="1" applyBorder="1" applyAlignment="1">
      <alignment horizontal="left" vertical="top" wrapText="1"/>
    </xf>
    <xf numFmtId="0" fontId="0" fillId="2" borderId="15" xfId="0" applyFont="1" applyFill="1" applyBorder="1" applyAlignment="1">
      <alignment horizontal="left"/>
    </xf>
    <xf numFmtId="0" fontId="0" fillId="2" borderId="23" xfId="0" applyFont="1" applyFill="1" applyBorder="1" applyAlignment="1">
      <alignment horizontal="left"/>
    </xf>
    <xf numFmtId="0" fontId="73" fillId="2" borderId="30" xfId="0" quotePrefix="1" applyFont="1" applyFill="1" applyBorder="1" applyAlignment="1">
      <alignment horizontal="center" vertical="center" wrapText="1"/>
    </xf>
    <xf numFmtId="0" fontId="73" fillId="2" borderId="31" xfId="0" quotePrefix="1" applyFont="1" applyFill="1" applyBorder="1" applyAlignment="1">
      <alignment horizontal="left" vertical="top" wrapText="1"/>
    </xf>
    <xf numFmtId="0" fontId="73" fillId="2" borderId="31" xfId="0" quotePrefix="1" applyFont="1" applyFill="1" applyBorder="1" applyAlignment="1">
      <alignment vertical="top" wrapText="1"/>
    </xf>
    <xf numFmtId="0" fontId="73" fillId="2" borderId="32" xfId="0" quotePrefix="1" applyFont="1" applyFill="1" applyBorder="1" applyAlignment="1">
      <alignment vertical="top" wrapText="1"/>
    </xf>
    <xf numFmtId="0" fontId="73" fillId="2" borderId="69" xfId="0" quotePrefix="1" applyFont="1" applyFill="1" applyBorder="1" applyAlignment="1">
      <alignment horizontal="center" vertical="center" wrapText="1"/>
    </xf>
    <xf numFmtId="0" fontId="73" fillId="2" borderId="17" xfId="0" quotePrefix="1" applyFont="1" applyFill="1" applyBorder="1" applyAlignment="1">
      <alignment horizontal="left" vertical="top" wrapText="1"/>
    </xf>
    <xf numFmtId="0" fontId="73" fillId="2" borderId="2" xfId="0" quotePrefix="1" applyFont="1" applyFill="1" applyBorder="1" applyAlignment="1">
      <alignment horizontal="left" vertical="top" wrapText="1"/>
    </xf>
    <xf numFmtId="0" fontId="73" fillId="2" borderId="19" xfId="0" quotePrefix="1" applyFont="1" applyFill="1" applyBorder="1" applyAlignment="1">
      <alignment horizontal="left" vertical="top" wrapText="1"/>
    </xf>
    <xf numFmtId="0" fontId="73" fillId="2" borderId="53" xfId="0" quotePrefix="1" applyFont="1" applyFill="1" applyBorder="1" applyAlignment="1">
      <alignment horizontal="left" vertical="top" wrapText="1"/>
    </xf>
    <xf numFmtId="0" fontId="63" fillId="2" borderId="22" xfId="0" applyFont="1" applyFill="1" applyBorder="1" applyAlignment="1">
      <alignment horizontal="center" vertical="center" wrapText="1"/>
    </xf>
    <xf numFmtId="0" fontId="63" fillId="2" borderId="15" xfId="0" applyFont="1" applyFill="1" applyBorder="1" applyAlignment="1">
      <alignment horizontal="left" vertical="top" wrapText="1"/>
    </xf>
    <xf numFmtId="0" fontId="63" fillId="2" borderId="15" xfId="0" applyFont="1" applyFill="1" applyBorder="1" applyAlignment="1">
      <alignment vertical="top" wrapText="1"/>
    </xf>
    <xf numFmtId="0" fontId="63" fillId="2" borderId="23" xfId="0" applyFont="1" applyFill="1" applyBorder="1" applyAlignment="1">
      <alignment vertical="top" wrapText="1"/>
    </xf>
    <xf numFmtId="14" fontId="2" fillId="2" borderId="0" xfId="0" applyNumberFormat="1" applyFont="1" applyFill="1" applyAlignment="1">
      <alignment horizontal="center" vertical="center"/>
    </xf>
    <xf numFmtId="0" fontId="2" fillId="2" borderId="38" xfId="0" applyFont="1" applyFill="1" applyBorder="1" applyAlignment="1">
      <alignment horizontal="center" vertical="center"/>
    </xf>
    <xf numFmtId="0" fontId="10" fillId="0" borderId="43" xfId="0" applyFont="1" applyBorder="1" applyAlignment="1">
      <alignment horizontal="left" vertical="center" wrapText="1"/>
    </xf>
    <xf numFmtId="0" fontId="10" fillId="0" borderId="44" xfId="0" applyFont="1" applyBorder="1" applyAlignment="1">
      <alignment horizontal="left" vertical="center" wrapText="1"/>
    </xf>
    <xf numFmtId="0" fontId="10" fillId="0" borderId="45" xfId="0" applyFont="1" applyBorder="1" applyAlignment="1">
      <alignment horizontal="left" vertical="center" wrapText="1"/>
    </xf>
    <xf numFmtId="0" fontId="63" fillId="2" borderId="1" xfId="0" applyFont="1" applyFill="1" applyBorder="1" applyAlignment="1">
      <alignment horizontal="center" vertical="center" wrapText="1"/>
    </xf>
    <xf numFmtId="0" fontId="63" fillId="2" borderId="17" xfId="0" applyFont="1" applyFill="1" applyBorder="1" applyAlignment="1">
      <alignment horizontal="left" vertical="top" wrapText="1"/>
    </xf>
    <xf numFmtId="0" fontId="63" fillId="2" borderId="2" xfId="0" applyFont="1" applyFill="1" applyBorder="1" applyAlignment="1">
      <alignment horizontal="left" vertical="top" wrapText="1"/>
    </xf>
    <xf numFmtId="0" fontId="63" fillId="2" borderId="19" xfId="0" applyFont="1" applyFill="1" applyBorder="1" applyAlignment="1">
      <alignment horizontal="left" vertical="top" wrapText="1"/>
    </xf>
    <xf numFmtId="0" fontId="63" fillId="2" borderId="35" xfId="0" quotePrefix="1" applyFont="1" applyFill="1" applyBorder="1" applyAlignment="1">
      <alignment horizontal="center" vertical="center" wrapText="1"/>
    </xf>
    <xf numFmtId="0" fontId="71" fillId="2" borderId="49" xfId="0" quotePrefix="1" applyFont="1" applyFill="1" applyBorder="1" applyAlignment="1">
      <alignment horizontal="center" vertical="center" wrapText="1"/>
    </xf>
    <xf numFmtId="0" fontId="71" fillId="2" borderId="31" xfId="0" quotePrefix="1" applyFont="1" applyFill="1" applyBorder="1" applyAlignment="1">
      <alignment horizontal="center" vertical="center" wrapText="1"/>
    </xf>
    <xf numFmtId="0" fontId="71" fillId="2" borderId="31" xfId="0" applyFont="1" applyFill="1" applyBorder="1" applyAlignment="1">
      <alignment horizontal="center" vertical="top" wrapText="1"/>
    </xf>
    <xf numFmtId="0" fontId="71" fillId="2" borderId="32" xfId="0" applyFont="1" applyFill="1" applyBorder="1" applyAlignment="1">
      <alignment horizontal="center" vertical="top" wrapText="1"/>
    </xf>
    <xf numFmtId="0" fontId="63" fillId="2" borderId="57" xfId="0" quotePrefix="1" applyFont="1" applyFill="1" applyBorder="1" applyAlignment="1">
      <alignment horizontal="center" vertical="center" wrapText="1"/>
    </xf>
    <xf numFmtId="0" fontId="72" fillId="2" borderId="15" xfId="0" applyFont="1" applyFill="1" applyBorder="1" applyAlignment="1">
      <alignment horizontal="left" vertical="top" wrapText="1"/>
    </xf>
    <xf numFmtId="0" fontId="64" fillId="2" borderId="15" xfId="0" applyFont="1" applyFill="1" applyBorder="1" applyAlignment="1">
      <alignment horizontal="left" vertical="top" wrapText="1"/>
    </xf>
    <xf numFmtId="0" fontId="72" fillId="2" borderId="15" xfId="0" applyFont="1" applyFill="1" applyBorder="1" applyAlignment="1">
      <alignment vertical="top" wrapText="1"/>
    </xf>
    <xf numFmtId="0" fontId="64" fillId="2" borderId="15" xfId="0" applyFont="1" applyFill="1" applyBorder="1" applyAlignment="1">
      <alignment vertical="top" wrapText="1"/>
    </xf>
    <xf numFmtId="0" fontId="64" fillId="2" borderId="23" xfId="0" applyFont="1" applyFill="1" applyBorder="1" applyAlignment="1">
      <alignment vertical="top" wrapText="1"/>
    </xf>
    <xf numFmtId="14" fontId="69" fillId="2" borderId="14" xfId="0" applyNumberFormat="1" applyFont="1" applyFill="1" applyBorder="1" applyAlignment="1">
      <alignment horizontal="center" vertical="center" wrapText="1"/>
    </xf>
    <xf numFmtId="0" fontId="49" fillId="0" borderId="17" xfId="14" applyFont="1" applyBorder="1" applyAlignment="1">
      <alignment horizontal="center" vertical="top" wrapText="1"/>
    </xf>
    <xf numFmtId="0" fontId="49" fillId="0" borderId="2" xfId="14" applyFont="1" applyBorder="1" applyAlignment="1">
      <alignment horizontal="center" vertical="top" wrapText="1"/>
    </xf>
    <xf numFmtId="0" fontId="49" fillId="0" borderId="19" xfId="14" applyFont="1" applyBorder="1" applyAlignment="1">
      <alignment horizontal="center" vertical="top" wrapText="1"/>
    </xf>
    <xf numFmtId="49" fontId="58" fillId="0" borderId="54" xfId="0" applyNumberFormat="1" applyFont="1" applyBorder="1" applyAlignment="1">
      <alignment horizontal="center" vertical="center"/>
    </xf>
    <xf numFmtId="4" fontId="2" fillId="0" borderId="11" xfId="0" applyNumberFormat="1" applyFont="1" applyBorder="1" applyAlignment="1" applyProtection="1">
      <alignment horizontal="center" vertical="center"/>
      <protection locked="0"/>
    </xf>
    <xf numFmtId="4" fontId="2" fillId="0" borderId="56" xfId="0" applyNumberFormat="1" applyFont="1" applyBorder="1" applyAlignment="1" applyProtection="1">
      <alignment horizontal="center" vertical="center"/>
      <protection locked="0"/>
    </xf>
    <xf numFmtId="49" fontId="58" fillId="0" borderId="57" xfId="0" applyNumberFormat="1" applyFont="1" applyBorder="1" applyAlignment="1">
      <alignment horizontal="center" vertical="center"/>
    </xf>
    <xf numFmtId="4" fontId="2" fillId="0" borderId="42" xfId="0" applyNumberFormat="1" applyFont="1" applyBorder="1" applyAlignment="1" applyProtection="1">
      <alignment horizontal="center" vertical="center"/>
      <protection locked="0"/>
    </xf>
    <xf numFmtId="1" fontId="59" fillId="0" borderId="42" xfId="0" applyNumberFormat="1" applyFont="1" applyBorder="1" applyAlignment="1">
      <alignment horizontal="center" vertical="center"/>
    </xf>
    <xf numFmtId="4" fontId="2" fillId="0" borderId="70" xfId="0" applyNumberFormat="1" applyFont="1" applyBorder="1" applyAlignment="1" applyProtection="1">
      <alignment horizontal="center" vertical="center"/>
      <protection locked="0"/>
    </xf>
    <xf numFmtId="0" fontId="63" fillId="0" borderId="15" xfId="0" applyFont="1" applyBorder="1" applyAlignment="1">
      <alignment vertical="center" wrapText="1"/>
    </xf>
    <xf numFmtId="49" fontId="63" fillId="0" borderId="15" xfId="0" applyNumberFormat="1" applyFont="1" applyBorder="1" applyAlignment="1"/>
    <xf numFmtId="0" fontId="63" fillId="0" borderId="11" xfId="0" applyFont="1" applyBorder="1" applyAlignment="1">
      <alignment vertical="center" wrapText="1"/>
    </xf>
    <xf numFmtId="0" fontId="63" fillId="0" borderId="1" xfId="0" applyFont="1" applyBorder="1" applyAlignment="1">
      <alignment vertical="center" wrapText="1"/>
    </xf>
    <xf numFmtId="0" fontId="63" fillId="0" borderId="42" xfId="0" applyFont="1" applyBorder="1" applyAlignment="1">
      <alignment vertical="center" wrapText="1"/>
    </xf>
    <xf numFmtId="0" fontId="63" fillId="0" borderId="15" xfId="0" applyFont="1" applyBorder="1" applyAlignment="1"/>
    <xf numFmtId="0" fontId="53" fillId="0" borderId="38" xfId="0" applyFont="1" applyBorder="1" applyAlignment="1">
      <alignment horizontal="center" vertical="center" wrapText="1"/>
    </xf>
    <xf numFmtId="49" fontId="63" fillId="0" borderId="11" xfId="0" applyNumberFormat="1" applyFont="1" applyBorder="1" applyAlignment="1">
      <alignment vertical="top"/>
    </xf>
    <xf numFmtId="49" fontId="63" fillId="0" borderId="1" xfId="0" applyNumberFormat="1" applyFont="1" applyBorder="1" applyAlignment="1">
      <alignment vertical="top"/>
    </xf>
    <xf numFmtId="49" fontId="63" fillId="0" borderId="42" xfId="0" applyNumberFormat="1" applyFont="1" applyBorder="1" applyAlignment="1">
      <alignment vertical="top"/>
    </xf>
  </cellXfs>
  <cellStyles count="41">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Standard 2" xfId="2" xr:uid="{00000000-0005-0000-0000-000002000000}"/>
    <cellStyle name="Standard 2 2" xfId="9" xr:uid="{FE856201-0F3F-40E3-8051-3A49A8CB904B}"/>
    <cellStyle name="Standard 2 2 2" xfId="11" xr:uid="{5F627EBF-9243-443D-A43E-55E3A234C129}"/>
    <cellStyle name="Standard 2 2 2 2" xfId="40" xr:uid="{7F54F1E7-BF73-4E15-A87D-9340DC63C837}"/>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21">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3.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624509</xdr:colOff>
      <xdr:row>6</xdr:row>
      <xdr:rowOff>375579</xdr:rowOff>
    </xdr:from>
    <xdr:to>
      <xdr:col>9</xdr:col>
      <xdr:colOff>1911625</xdr:colOff>
      <xdr:row>6</xdr:row>
      <xdr:rowOff>1302905</xdr:rowOff>
    </xdr:to>
    <xdr:pic>
      <xdr:nvPicPr>
        <xdr:cNvPr id="2" name="Picture 1">
          <a:extLst>
            <a:ext uri="{FF2B5EF4-FFF2-40B4-BE49-F238E27FC236}">
              <a16:creationId xmlns:a16="http://schemas.microsoft.com/office/drawing/2014/main" id="{BC8D1B75-2617-4FE2-B1E2-5CDABCE53CAE}"/>
            </a:ext>
          </a:extLst>
        </xdr:cNvPr>
        <xdr:cNvPicPr>
          <a:picLocks noChangeAspect="1"/>
        </xdr:cNvPicPr>
      </xdr:nvPicPr>
      <xdr:blipFill>
        <a:blip xmlns:r="http://schemas.openxmlformats.org/officeDocument/2006/relationships" r:embed="rId1"/>
        <a:stretch>
          <a:fillRect/>
        </a:stretch>
      </xdr:blipFill>
      <xdr:spPr>
        <a:xfrm>
          <a:off x="27704084" y="11643654"/>
          <a:ext cx="1287116" cy="927326"/>
        </a:xfrm>
        <a:prstGeom prst="rect">
          <a:avLst/>
        </a:prstGeom>
      </xdr:spPr>
    </xdr:pic>
    <xdr:clientData/>
  </xdr:twoCellAnchor>
  <xdr:twoCellAnchor editAs="oneCell">
    <xdr:from>
      <xdr:col>9</xdr:col>
      <xdr:colOff>559352</xdr:colOff>
      <xdr:row>7</xdr:row>
      <xdr:rowOff>237236</xdr:rowOff>
    </xdr:from>
    <xdr:to>
      <xdr:col>9</xdr:col>
      <xdr:colOff>1967242</xdr:colOff>
      <xdr:row>8</xdr:row>
      <xdr:rowOff>379348</xdr:rowOff>
    </xdr:to>
    <xdr:pic>
      <xdr:nvPicPr>
        <xdr:cNvPr id="3" name="Picture 2">
          <a:extLst>
            <a:ext uri="{FF2B5EF4-FFF2-40B4-BE49-F238E27FC236}">
              <a16:creationId xmlns:a16="http://schemas.microsoft.com/office/drawing/2014/main" id="{227DB24E-70F4-47E5-A884-E2CE96532306}"/>
            </a:ext>
          </a:extLst>
        </xdr:cNvPr>
        <xdr:cNvPicPr>
          <a:picLocks noChangeAspect="1"/>
        </xdr:cNvPicPr>
      </xdr:nvPicPr>
      <xdr:blipFill>
        <a:blip xmlns:r="http://schemas.openxmlformats.org/officeDocument/2006/relationships" r:embed="rId2"/>
        <a:stretch>
          <a:fillRect/>
        </a:stretch>
      </xdr:blipFill>
      <xdr:spPr>
        <a:xfrm>
          <a:off x="27638927" y="12991211"/>
          <a:ext cx="1407890" cy="1273206"/>
        </a:xfrm>
        <a:prstGeom prst="rect">
          <a:avLst/>
        </a:prstGeom>
      </xdr:spPr>
    </xdr:pic>
    <xdr:clientData/>
  </xdr:twoCellAnchor>
  <xdr:twoCellAnchor editAs="oneCell">
    <xdr:from>
      <xdr:col>9</xdr:col>
      <xdr:colOff>633942</xdr:colOff>
      <xdr:row>4</xdr:row>
      <xdr:rowOff>1543050</xdr:rowOff>
    </xdr:from>
    <xdr:to>
      <xdr:col>9</xdr:col>
      <xdr:colOff>1823963</xdr:colOff>
      <xdr:row>5</xdr:row>
      <xdr:rowOff>1135150</xdr:rowOff>
    </xdr:to>
    <xdr:pic>
      <xdr:nvPicPr>
        <xdr:cNvPr id="4" name="Picture 3">
          <a:extLst>
            <a:ext uri="{FF2B5EF4-FFF2-40B4-BE49-F238E27FC236}">
              <a16:creationId xmlns:a16="http://schemas.microsoft.com/office/drawing/2014/main" id="{AC7D1CFE-D71A-4D9D-9D93-1D68BB45D2F4}"/>
            </a:ext>
          </a:extLst>
        </xdr:cNvPr>
        <xdr:cNvPicPr>
          <a:picLocks noChangeAspect="1"/>
        </xdr:cNvPicPr>
      </xdr:nvPicPr>
      <xdr:blipFill>
        <a:blip xmlns:r="http://schemas.openxmlformats.org/officeDocument/2006/relationships" r:embed="rId3"/>
        <a:stretch>
          <a:fillRect/>
        </a:stretch>
      </xdr:blipFill>
      <xdr:spPr>
        <a:xfrm>
          <a:off x="27713517" y="10048875"/>
          <a:ext cx="1190021" cy="1154200"/>
        </a:xfrm>
        <a:prstGeom prst="rect">
          <a:avLst/>
        </a:prstGeom>
      </xdr:spPr>
    </xdr:pic>
    <xdr:clientData/>
  </xdr:twoCellAnchor>
  <xdr:twoCellAnchor editAs="oneCell">
    <xdr:from>
      <xdr:col>9</xdr:col>
      <xdr:colOff>447675</xdr:colOff>
      <xdr:row>8</xdr:row>
      <xdr:rowOff>57150</xdr:rowOff>
    </xdr:from>
    <xdr:to>
      <xdr:col>9</xdr:col>
      <xdr:colOff>1685926</xdr:colOff>
      <xdr:row>8</xdr:row>
      <xdr:rowOff>1814543</xdr:rowOff>
    </xdr:to>
    <xdr:pic>
      <xdr:nvPicPr>
        <xdr:cNvPr id="5" name="Picture 4">
          <a:extLst>
            <a:ext uri="{FF2B5EF4-FFF2-40B4-BE49-F238E27FC236}">
              <a16:creationId xmlns:a16="http://schemas.microsoft.com/office/drawing/2014/main" id="{DD96CA31-303E-4496-824D-EAD687C2F8E3}"/>
            </a:ext>
          </a:extLst>
        </xdr:cNvPr>
        <xdr:cNvPicPr>
          <a:picLocks noChangeAspect="1"/>
        </xdr:cNvPicPr>
      </xdr:nvPicPr>
      <xdr:blipFill>
        <a:blip xmlns:r="http://schemas.openxmlformats.org/officeDocument/2006/relationships" r:embed="rId4"/>
        <a:stretch>
          <a:fillRect/>
        </a:stretch>
      </xdr:blipFill>
      <xdr:spPr>
        <a:xfrm>
          <a:off x="27527250" y="14592300"/>
          <a:ext cx="1238251" cy="175739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ms.giz.de/dmsdav/nodes/649568592/Neu_HB_42-11-preisblatt-us-kv-de1__"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https://gizonline.sharepoint.com/sites/CountryOfficeGIZUA-BVertrge/Freigegebene%20Dokumente/B%20Vertr&#228;ge/!%202026/G-012608/10008596%20Powerbanks,%20charging%20stations%20and%20IT/1%20Request/Request%20for%20materials%20and%20equipment_Power%20Stations%20and%20IT%20(4).xlsx" TargetMode="External"/><Relationship Id="rId2" Type="http://schemas.microsoft.com/office/2019/04/relationships/externalLinkLongPath" Target="/sites/CountryOfficeGIZUA-BVertrge/Freigegebene%20Dokumente/B%20Vertr&#228;ge/!%202026/G-012608/10008596%20Powerbanks,%20charging%20stations%20and%20IT/1%20Request/Request%20for%20materials%20and%20equipment_Power%20Stations%20and%20IT%20(4).xlsx?7824A8FF" TargetMode="External"/><Relationship Id="rId1" Type="http://schemas.openxmlformats.org/officeDocument/2006/relationships/externalLinkPath" Target="file:///\\7824A8FF\Request%20for%20materials%20and%20equipment_Power%20Stations%20and%20IT%20(4).xlsx" TargetMode="External"/><Relationship Id="rId4" Type="http://schemas.openxmlformats.org/officeDocument/2006/relationships/externalLinkPath" Target="../1%20Request/Request%20for%20materials%20and%20equipment_Power%20Stations%20and%20IT%20(4).xlsx"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Users/keshel_iva/Desktop/Winterization/Request%20for%20materials%20and%20equipment_winterization4.xlsx" TargetMode="External"/><Relationship Id="rId2" Type="http://schemas.openxmlformats.org/officeDocument/2006/relationships/externalLinkPath" Target="file:///C:\Users\keshel_iva\Desktop\Winterization\Request%20for%20materials%20and%20equipment_winterization4.xlsx" TargetMode="External"/><Relationship Id="rId1" Type="http://schemas.openxmlformats.org/officeDocument/2006/relationships/externalLinkPath" Target="/Users/keshel_iva/Desktop/Winterization/Request%20for%20materials%20and%20equipment_winterization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Request for material, equipment"/>
      <sheetName val="Specification"/>
      <sheetName val="MR screenshots"/>
      <sheetName val="Delivery Plan"/>
      <sheetName val="Additional informing"/>
      <sheetName val="Short list"/>
      <sheetName val="General conditions"/>
      <sheetName val="IT Standard specifiсation"/>
      <sheetName val="Dropdown menu"/>
    </sheetNames>
    <sheetDataSet>
      <sheetData sheetId="0" refreshError="1"/>
      <sheetData sheetId="1">
        <row r="4">
          <cell r="B4" t="str">
            <v>1.1</v>
          </cell>
          <cell r="I4">
            <v>28</v>
          </cell>
        </row>
        <row r="5">
          <cell r="B5" t="str">
            <v>2.1</v>
          </cell>
          <cell r="I5">
            <v>31</v>
          </cell>
        </row>
        <row r="6">
          <cell r="B6" t="str">
            <v>3.1</v>
          </cell>
          <cell r="I6">
            <v>59</v>
          </cell>
        </row>
        <row r="7">
          <cell r="B7" t="str">
            <v>3.2</v>
          </cell>
          <cell r="I7">
            <v>30</v>
          </cell>
        </row>
        <row r="8">
          <cell r="B8" t="str">
            <v>3.3</v>
          </cell>
          <cell r="I8">
            <v>12</v>
          </cell>
        </row>
        <row r="9">
          <cell r="B9" t="str">
            <v>3.4</v>
          </cell>
          <cell r="I9">
            <v>69</v>
          </cell>
        </row>
        <row r="10">
          <cell r="B10" t="str">
            <v>3.5</v>
          </cell>
          <cell r="I10">
            <v>18</v>
          </cell>
        </row>
        <row r="11">
          <cell r="B11" t="str">
            <v>4.1</v>
          </cell>
          <cell r="I11">
            <v>24</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quest for material, equipment"/>
      <sheetName val="Specification"/>
      <sheetName val="Prt scr"/>
      <sheetName val="Delivery Plan"/>
      <sheetName val="Additional informing"/>
      <sheetName val="Short list"/>
      <sheetName val="General conditions"/>
      <sheetName val="IT Standard specifiсation"/>
      <sheetName val="Dropdown menu"/>
    </sheetNames>
    <sheetDataSet>
      <sheetData sheetId="0">
        <row r="27">
          <cell r="I27">
            <v>51.261940000000003</v>
          </cell>
        </row>
      </sheetData>
      <sheetData sheetId="1">
        <row r="4">
          <cell r="B4" t="str">
            <v>1.1</v>
          </cell>
        </row>
      </sheetData>
      <sheetData sheetId="2"/>
      <sheetData sheetId="3"/>
      <sheetData sheetId="4"/>
      <sheetData sheetId="5"/>
      <sheetData sheetId="6"/>
      <sheetData sheetId="7"/>
      <sheetData sheetId="8">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hyperlink" Target="http://sfs.gov.ua/nk/rozdil-v--podatok-na-dodanu-vartist/" TargetMode="External"/><Relationship Id="rId11" Type="http://schemas.openxmlformats.org/officeDocument/2006/relationships/vmlDrawing" Target="../drawings/vmlDrawing1.vml"/><Relationship Id="rId5" Type="http://schemas.openxmlformats.org/officeDocument/2006/relationships/hyperlink" Target="http://sfs.gov.ua/nk/rozdil-v--podatok-na-dodanu-vartist/" TargetMode="External"/><Relationship Id="rId10" Type="http://schemas.openxmlformats.org/officeDocument/2006/relationships/printerSettings" Target="../printerSettings/printerSettings1.bin"/><Relationship Id="rId4" Type="http://schemas.openxmlformats.org/officeDocument/2006/relationships/hyperlink" Target="http://www.me.gov.ua/PerelikOrganizatsii-vikonavtsivYakiZaiaviliPravoNaPodatkoviPilgi" TargetMode="External"/><Relationship Id="rId9" Type="http://schemas.openxmlformats.org/officeDocument/2006/relationships/hyperlink" Target="mailto:procurement-ua@giz.d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C84"/>
  <sheetViews>
    <sheetView tabSelected="1" view="pageLayout" zoomScaleNormal="80" workbookViewId="0">
      <selection activeCell="C46" sqref="C46"/>
    </sheetView>
  </sheetViews>
  <sheetFormatPr defaultRowHeight="15" x14ac:dyDescent="0.25"/>
  <cols>
    <col min="1" max="1" width="3.5703125" style="5" customWidth="1"/>
    <col min="2" max="3" width="69.42578125" style="4" customWidth="1"/>
  </cols>
  <sheetData>
    <row r="1" spans="1:3" x14ac:dyDescent="0.25">
      <c r="A1" s="57"/>
      <c r="B1" s="156" t="s">
        <v>0</v>
      </c>
      <c r="C1" s="157" t="s">
        <v>1</v>
      </c>
    </row>
    <row r="2" spans="1:3" x14ac:dyDescent="0.25">
      <c r="A2" s="13"/>
      <c r="B2" s="230">
        <v>7000003915</v>
      </c>
      <c r="C2" s="231"/>
    </row>
    <row r="3" spans="1:3" ht="5.45" customHeight="1" x14ac:dyDescent="0.25">
      <c r="A3" s="13"/>
      <c r="B3" s="5"/>
      <c r="C3" s="365"/>
    </row>
    <row r="4" spans="1:3" x14ac:dyDescent="0.25">
      <c r="A4" s="13"/>
      <c r="B4" s="366" t="s">
        <v>2</v>
      </c>
      <c r="C4" s="367" t="s">
        <v>3</v>
      </c>
    </row>
    <row r="5" spans="1:3" x14ac:dyDescent="0.25">
      <c r="A5" s="13"/>
      <c r="B5" s="230" t="s">
        <v>381</v>
      </c>
      <c r="C5" s="231"/>
    </row>
    <row r="6" spans="1:3" ht="5.45" customHeight="1" x14ac:dyDescent="0.25">
      <c r="A6" s="13"/>
      <c r="B6" s="5"/>
      <c r="C6" s="365"/>
    </row>
    <row r="7" spans="1:3" x14ac:dyDescent="0.25">
      <c r="A7" s="13"/>
      <c r="B7" s="366" t="s">
        <v>4</v>
      </c>
      <c r="C7" s="367" t="s">
        <v>5</v>
      </c>
    </row>
    <row r="8" spans="1:3" x14ac:dyDescent="0.25">
      <c r="A8" s="13"/>
      <c r="B8" s="230">
        <v>10008596</v>
      </c>
      <c r="C8" s="231"/>
    </row>
    <row r="9" spans="1:3" ht="14.45" customHeight="1" x14ac:dyDescent="0.25">
      <c r="A9" s="13"/>
      <c r="B9" s="5"/>
      <c r="C9" s="365"/>
    </row>
    <row r="10" spans="1:3" x14ac:dyDescent="0.25">
      <c r="A10" s="13"/>
      <c r="B10" s="366" t="s">
        <v>6</v>
      </c>
      <c r="C10" s="367" t="s">
        <v>7</v>
      </c>
    </row>
    <row r="11" spans="1:3" x14ac:dyDescent="0.25">
      <c r="A11" s="13"/>
      <c r="B11" s="368" t="s">
        <v>8</v>
      </c>
      <c r="C11" s="369"/>
    </row>
    <row r="12" spans="1:3" ht="5.45" customHeight="1" x14ac:dyDescent="0.25">
      <c r="A12" s="13"/>
      <c r="B12" s="158"/>
      <c r="C12" s="8"/>
    </row>
    <row r="13" spans="1:3" x14ac:dyDescent="0.25">
      <c r="A13" s="13"/>
      <c r="B13" s="366" t="s">
        <v>9</v>
      </c>
      <c r="C13" s="367" t="s">
        <v>10</v>
      </c>
    </row>
    <row r="14" spans="1:3" x14ac:dyDescent="0.25">
      <c r="A14" s="13"/>
      <c r="B14" s="230" t="s">
        <v>11</v>
      </c>
      <c r="C14" s="231"/>
    </row>
    <row r="15" spans="1:3" x14ac:dyDescent="0.25">
      <c r="A15" s="13"/>
      <c r="B15" s="366" t="s">
        <v>336</v>
      </c>
      <c r="C15" s="367" t="s">
        <v>337</v>
      </c>
    </row>
    <row r="16" spans="1:3" x14ac:dyDescent="0.25">
      <c r="A16" s="13"/>
      <c r="B16" s="366" t="s">
        <v>382</v>
      </c>
      <c r="C16" s="367" t="s">
        <v>383</v>
      </c>
    </row>
    <row r="17" spans="1:3" x14ac:dyDescent="0.25">
      <c r="A17" s="13"/>
      <c r="B17" s="158"/>
      <c r="C17" s="8"/>
    </row>
    <row r="18" spans="1:3" ht="20.25" x14ac:dyDescent="0.25">
      <c r="A18" s="13"/>
      <c r="B18" s="232" t="s">
        <v>12</v>
      </c>
      <c r="C18" s="233"/>
    </row>
    <row r="19" spans="1:3" ht="20.100000000000001" customHeight="1" x14ac:dyDescent="0.25">
      <c r="A19" s="13"/>
      <c r="B19" s="6" t="s">
        <v>13</v>
      </c>
      <c r="C19" s="9" t="s">
        <v>14</v>
      </c>
    </row>
    <row r="20" spans="1:3" ht="89.1" customHeight="1" x14ac:dyDescent="0.25">
      <c r="A20" s="13"/>
      <c r="B20" s="10" t="s">
        <v>15</v>
      </c>
      <c r="C20" s="50" t="s">
        <v>16</v>
      </c>
    </row>
    <row r="21" spans="1:3" ht="32.450000000000003" customHeight="1" thickBot="1" x14ac:dyDescent="0.3">
      <c r="A21" s="58"/>
      <c r="B21" s="41" t="s">
        <v>17</v>
      </c>
      <c r="C21" s="162" t="s">
        <v>18</v>
      </c>
    </row>
    <row r="22" spans="1:3" ht="30" x14ac:dyDescent="0.25">
      <c r="A22" s="13"/>
      <c r="B22" s="175" t="s">
        <v>19</v>
      </c>
      <c r="C22" s="159" t="s">
        <v>20</v>
      </c>
    </row>
    <row r="23" spans="1:3" ht="20.45" customHeight="1" x14ac:dyDescent="0.25">
      <c r="A23" s="13"/>
      <c r="B23" s="228" t="s">
        <v>21</v>
      </c>
      <c r="C23" s="229"/>
    </row>
    <row r="24" spans="1:3" ht="15.6" customHeight="1" x14ac:dyDescent="0.25">
      <c r="A24" s="13"/>
      <c r="B24" s="160" t="s">
        <v>22</v>
      </c>
      <c r="C24" s="32" t="s">
        <v>23</v>
      </c>
    </row>
    <row r="25" spans="1:3" ht="24" customHeight="1" x14ac:dyDescent="0.25">
      <c r="A25" s="13"/>
      <c r="B25" s="161" t="s">
        <v>24</v>
      </c>
      <c r="C25" s="33">
        <v>46117</v>
      </c>
    </row>
    <row r="26" spans="1:3" x14ac:dyDescent="0.25">
      <c r="A26" s="13"/>
      <c r="B26" s="12" t="s">
        <v>25</v>
      </c>
      <c r="C26" s="9" t="s">
        <v>26</v>
      </c>
    </row>
    <row r="27" spans="1:3" ht="15.75" thickBot="1" x14ac:dyDescent="0.3">
      <c r="A27" s="58"/>
      <c r="B27" s="34" t="s">
        <v>27</v>
      </c>
      <c r="C27" s="371">
        <f>B2</f>
        <v>7000003915</v>
      </c>
    </row>
    <row r="28" spans="1:3" s="3" customFormat="1" ht="28.5" x14ac:dyDescent="0.25">
      <c r="A28" s="57"/>
      <c r="B28" s="54" t="s">
        <v>28</v>
      </c>
      <c r="C28" s="55" t="s">
        <v>29</v>
      </c>
    </row>
    <row r="29" spans="1:3" s="3" customFormat="1" x14ac:dyDescent="0.25">
      <c r="A29" s="13"/>
      <c r="B29" s="214" t="s">
        <v>30</v>
      </c>
      <c r="C29" s="215"/>
    </row>
    <row r="30" spans="1:3" s="3" customFormat="1" ht="45.6" customHeight="1" thickBot="1" x14ac:dyDescent="0.3">
      <c r="A30" s="58"/>
      <c r="B30" s="41" t="s">
        <v>31</v>
      </c>
      <c r="C30" s="56" t="s">
        <v>32</v>
      </c>
    </row>
    <row r="31" spans="1:3" ht="87.6" customHeight="1" x14ac:dyDescent="0.25">
      <c r="A31" s="13"/>
      <c r="B31" s="10" t="s">
        <v>33</v>
      </c>
      <c r="C31" s="11" t="s">
        <v>34</v>
      </c>
    </row>
    <row r="32" spans="1:3" ht="28.5" x14ac:dyDescent="0.25">
      <c r="A32" s="13"/>
      <c r="B32" s="10" t="s">
        <v>35</v>
      </c>
      <c r="C32" s="155" t="s">
        <v>297</v>
      </c>
    </row>
    <row r="33" spans="1:3" ht="28.5" x14ac:dyDescent="0.25">
      <c r="A33" s="13"/>
      <c r="B33" s="10" t="s">
        <v>36</v>
      </c>
      <c r="C33" s="11" t="s">
        <v>298</v>
      </c>
    </row>
    <row r="34" spans="1:3" s="3" customFormat="1" ht="5.0999999999999996" customHeight="1" thickBot="1" x14ac:dyDescent="0.3">
      <c r="A34" s="13"/>
      <c r="B34" s="7"/>
      <c r="C34" s="14"/>
    </row>
    <row r="35" spans="1:3" ht="32.1" customHeight="1" x14ac:dyDescent="0.25">
      <c r="A35" s="207"/>
      <c r="B35" s="26" t="s">
        <v>37</v>
      </c>
      <c r="C35" s="27" t="s">
        <v>38</v>
      </c>
    </row>
    <row r="36" spans="1:3" x14ac:dyDescent="0.25">
      <c r="A36" s="208">
        <v>1</v>
      </c>
      <c r="B36" s="18" t="s">
        <v>39</v>
      </c>
      <c r="C36" s="21" t="s">
        <v>40</v>
      </c>
    </row>
    <row r="37" spans="1:3" ht="114.75" x14ac:dyDescent="0.25">
      <c r="A37" s="208"/>
      <c r="B37" s="19" t="s">
        <v>41</v>
      </c>
      <c r="C37" s="22" t="s">
        <v>42</v>
      </c>
    </row>
    <row r="38" spans="1:3" ht="114.75" x14ac:dyDescent="0.25">
      <c r="A38" s="208"/>
      <c r="B38" s="19" t="s">
        <v>43</v>
      </c>
      <c r="C38" s="163" t="s">
        <v>44</v>
      </c>
    </row>
    <row r="39" spans="1:3" ht="192" customHeight="1" x14ac:dyDescent="0.25">
      <c r="A39" s="208"/>
      <c r="B39" s="19" t="s">
        <v>301</v>
      </c>
      <c r="C39" s="22" t="s">
        <v>302</v>
      </c>
    </row>
    <row r="40" spans="1:3" ht="157.5" x14ac:dyDescent="0.25">
      <c r="A40" s="208"/>
      <c r="B40" s="19" t="s">
        <v>384</v>
      </c>
      <c r="C40" s="22" t="s">
        <v>385</v>
      </c>
    </row>
    <row r="41" spans="1:3" s="3" customFormat="1" ht="30" x14ac:dyDescent="0.25">
      <c r="A41" s="208"/>
      <c r="B41" s="19" t="s">
        <v>45</v>
      </c>
      <c r="C41" s="163" t="s">
        <v>46</v>
      </c>
    </row>
    <row r="42" spans="1:3" ht="45" x14ac:dyDescent="0.25">
      <c r="A42" s="208">
        <v>2</v>
      </c>
      <c r="B42" s="20" t="s">
        <v>47</v>
      </c>
      <c r="C42" s="23" t="s">
        <v>48</v>
      </c>
    </row>
    <row r="43" spans="1:3" s="192" customFormat="1" ht="48" customHeight="1" x14ac:dyDescent="0.25">
      <c r="A43" s="152" t="s">
        <v>49</v>
      </c>
      <c r="B43" s="154" t="s">
        <v>51</v>
      </c>
      <c r="C43" s="370" t="s">
        <v>52</v>
      </c>
    </row>
    <row r="44" spans="1:3" s="153" customFormat="1" ht="58.5" customHeight="1" x14ac:dyDescent="0.25">
      <c r="A44" s="212" t="s">
        <v>50</v>
      </c>
      <c r="B44" s="165" t="s">
        <v>338</v>
      </c>
      <c r="C44" s="213" t="s">
        <v>339</v>
      </c>
    </row>
    <row r="45" spans="1:3" s="153" customFormat="1" ht="74.45" customHeight="1" x14ac:dyDescent="0.25">
      <c r="A45" s="152" t="s">
        <v>53</v>
      </c>
      <c r="B45" s="165" t="s">
        <v>305</v>
      </c>
      <c r="C45" s="164" t="s">
        <v>306</v>
      </c>
    </row>
    <row r="46" spans="1:3" s="153" customFormat="1" ht="72.95" customHeight="1" x14ac:dyDescent="0.25">
      <c r="A46" s="152" t="s">
        <v>54</v>
      </c>
      <c r="B46" s="154" t="s">
        <v>411</v>
      </c>
      <c r="C46" s="164" t="s">
        <v>410</v>
      </c>
    </row>
    <row r="47" spans="1:3" s="3" customFormat="1" ht="45" thickBot="1" x14ac:dyDescent="0.3">
      <c r="A47" s="166" t="s">
        <v>55</v>
      </c>
      <c r="B47" s="19" t="s">
        <v>307</v>
      </c>
      <c r="C47" s="163" t="s">
        <v>308</v>
      </c>
    </row>
    <row r="48" spans="1:3" ht="31.5" customHeight="1" x14ac:dyDescent="0.25">
      <c r="A48" s="57"/>
      <c r="B48" s="28" t="s">
        <v>56</v>
      </c>
      <c r="C48" s="24" t="s">
        <v>57</v>
      </c>
    </row>
    <row r="49" spans="1:3" x14ac:dyDescent="0.25">
      <c r="A49" s="13"/>
      <c r="B49" s="372">
        <f>C25-3</f>
        <v>46114</v>
      </c>
      <c r="C49" s="373"/>
    </row>
    <row r="50" spans="1:3" x14ac:dyDescent="0.25">
      <c r="A50" s="13"/>
      <c r="B50" s="12" t="s">
        <v>58</v>
      </c>
      <c r="C50" s="9" t="s">
        <v>59</v>
      </c>
    </row>
    <row r="51" spans="1:3" x14ac:dyDescent="0.25">
      <c r="A51" s="13"/>
      <c r="B51" s="226" t="s">
        <v>30</v>
      </c>
      <c r="C51" s="227"/>
    </row>
    <row r="52" spans="1:3" ht="29.25" thickBot="1" x14ac:dyDescent="0.3">
      <c r="A52" s="58"/>
      <c r="B52" s="15" t="s">
        <v>60</v>
      </c>
      <c r="C52" s="16" t="s">
        <v>61</v>
      </c>
    </row>
    <row r="53" spans="1:3" ht="16.5" customHeight="1" x14ac:dyDescent="0.25">
      <c r="A53" s="57"/>
      <c r="B53" s="17" t="s">
        <v>62</v>
      </c>
      <c r="C53" s="25" t="s">
        <v>63</v>
      </c>
    </row>
    <row r="54" spans="1:3" ht="17.100000000000001" customHeight="1" x14ac:dyDescent="0.25">
      <c r="A54" s="13"/>
      <c r="B54" s="10" t="s">
        <v>64</v>
      </c>
      <c r="C54" s="11" t="s">
        <v>65</v>
      </c>
    </row>
    <row r="55" spans="1:3" ht="17.100000000000001" customHeight="1" x14ac:dyDescent="0.25">
      <c r="A55" s="13"/>
      <c r="B55" s="372">
        <f>C25+21</f>
        <v>46138</v>
      </c>
      <c r="C55" s="373"/>
    </row>
    <row r="56" spans="1:3" ht="30.95" customHeight="1" x14ac:dyDescent="0.25">
      <c r="A56" s="13"/>
      <c r="B56" s="6" t="s">
        <v>66</v>
      </c>
      <c r="C56" s="11" t="s">
        <v>67</v>
      </c>
    </row>
    <row r="57" spans="1:3" ht="17.100000000000001" customHeight="1" thickBot="1" x14ac:dyDescent="0.3">
      <c r="A57" s="13"/>
      <c r="B57" s="372">
        <f>C25+30</f>
        <v>46147</v>
      </c>
      <c r="C57" s="373"/>
    </row>
    <row r="58" spans="1:3" ht="72" x14ac:dyDescent="0.25">
      <c r="A58" s="57"/>
      <c r="B58" s="28" t="s">
        <v>68</v>
      </c>
      <c r="C58" s="24" t="s">
        <v>69</v>
      </c>
    </row>
    <row r="59" spans="1:3" ht="28.5" x14ac:dyDescent="0.25">
      <c r="A59" s="13"/>
      <c r="B59" s="10" t="s">
        <v>70</v>
      </c>
      <c r="C59" s="11" t="s">
        <v>71</v>
      </c>
    </row>
    <row r="60" spans="1:3" s="3" customFormat="1" x14ac:dyDescent="0.25">
      <c r="A60" s="13"/>
      <c r="B60" s="7" t="s">
        <v>72</v>
      </c>
      <c r="C60" s="14" t="s">
        <v>73</v>
      </c>
    </row>
    <row r="61" spans="1:3" s="3" customFormat="1" x14ac:dyDescent="0.25">
      <c r="A61" s="13"/>
      <c r="B61" s="216" t="s">
        <v>74</v>
      </c>
      <c r="C61" s="217"/>
    </row>
    <row r="62" spans="1:3" s="3" customFormat="1" x14ac:dyDescent="0.25">
      <c r="A62" s="13"/>
      <c r="B62" s="218" t="s">
        <v>75</v>
      </c>
      <c r="C62" s="219"/>
    </row>
    <row r="63" spans="1:3" s="3" customFormat="1" x14ac:dyDescent="0.25">
      <c r="A63" s="13"/>
      <c r="B63" s="220" t="s">
        <v>76</v>
      </c>
      <c r="C63" s="221"/>
    </row>
    <row r="64" spans="1:3" s="3" customFormat="1" x14ac:dyDescent="0.25">
      <c r="A64" s="13"/>
      <c r="B64" s="222" t="s">
        <v>77</v>
      </c>
      <c r="C64" s="223"/>
    </row>
    <row r="65" spans="1:3" s="3" customFormat="1" x14ac:dyDescent="0.25">
      <c r="A65" s="13"/>
      <c r="B65" s="216" t="s">
        <v>78</v>
      </c>
      <c r="C65" s="217"/>
    </row>
    <row r="66" spans="1:3" s="3" customFormat="1" ht="15.75" thickBot="1" x14ac:dyDescent="0.3">
      <c r="A66" s="13"/>
      <c r="B66" s="222" t="s">
        <v>79</v>
      </c>
      <c r="C66" s="223"/>
    </row>
    <row r="67" spans="1:3" ht="71.45" customHeight="1" x14ac:dyDescent="0.25">
      <c r="A67" s="57"/>
      <c r="B67" s="28" t="s">
        <v>80</v>
      </c>
      <c r="C67" s="55" t="s">
        <v>295</v>
      </c>
    </row>
    <row r="68" spans="1:3" ht="28.5" x14ac:dyDescent="0.25">
      <c r="A68" s="13"/>
      <c r="B68" s="374" t="s">
        <v>81</v>
      </c>
      <c r="C68" s="169" t="s">
        <v>296</v>
      </c>
    </row>
    <row r="69" spans="1:3" ht="23.45" customHeight="1" x14ac:dyDescent="0.25">
      <c r="A69" s="13"/>
      <c r="B69" s="224" t="s">
        <v>82</v>
      </c>
      <c r="C69" s="225"/>
    </row>
    <row r="70" spans="1:3" ht="21" customHeight="1" thickBot="1" x14ac:dyDescent="0.3">
      <c r="A70" s="58"/>
      <c r="B70" s="375" t="s">
        <v>83</v>
      </c>
      <c r="C70" s="376" t="s">
        <v>84</v>
      </c>
    </row>
    <row r="71" spans="1:3" ht="30.95" customHeight="1" thickBot="1" x14ac:dyDescent="0.3">
      <c r="A71" s="57"/>
      <c r="B71" s="28" t="s">
        <v>85</v>
      </c>
      <c r="C71" s="24" t="s">
        <v>86</v>
      </c>
    </row>
    <row r="72" spans="1:3" x14ac:dyDescent="0.25">
      <c r="A72" s="57"/>
      <c r="B72" s="30" t="s">
        <v>87</v>
      </c>
      <c r="C72" s="25" t="s">
        <v>88</v>
      </c>
    </row>
    <row r="73" spans="1:3" ht="42.75" x14ac:dyDescent="0.25">
      <c r="A73" s="167">
        <v>1</v>
      </c>
      <c r="B73" s="10" t="s">
        <v>89</v>
      </c>
      <c r="C73" s="11" t="s">
        <v>90</v>
      </c>
    </row>
    <row r="74" spans="1:3" ht="48.6" customHeight="1" x14ac:dyDescent="0.25">
      <c r="A74" s="167">
        <v>2</v>
      </c>
      <c r="B74" s="10" t="s">
        <v>299</v>
      </c>
      <c r="C74" s="11" t="s">
        <v>300</v>
      </c>
    </row>
    <row r="75" spans="1:3" x14ac:dyDescent="0.25">
      <c r="A75" s="167"/>
      <c r="B75" s="226" t="s">
        <v>91</v>
      </c>
      <c r="C75" s="227"/>
    </row>
    <row r="76" spans="1:3" s="3" customFormat="1" x14ac:dyDescent="0.25">
      <c r="A76" s="167">
        <v>3</v>
      </c>
      <c r="B76" s="40" t="s">
        <v>92</v>
      </c>
      <c r="C76" s="14" t="s">
        <v>93</v>
      </c>
    </row>
    <row r="77" spans="1:3" s="3" customFormat="1" ht="28.5" x14ac:dyDescent="0.25">
      <c r="A77" s="167">
        <v>4</v>
      </c>
      <c r="B77" s="40" t="s">
        <v>94</v>
      </c>
      <c r="C77" s="155" t="s">
        <v>95</v>
      </c>
    </row>
    <row r="78" spans="1:3" s="3" customFormat="1" x14ac:dyDescent="0.25">
      <c r="A78" s="167">
        <v>5</v>
      </c>
      <c r="B78" s="170" t="s">
        <v>96</v>
      </c>
      <c r="C78" s="171" t="s">
        <v>97</v>
      </c>
    </row>
    <row r="79" spans="1:3" s="3" customFormat="1" x14ac:dyDescent="0.25">
      <c r="A79" s="167">
        <v>6</v>
      </c>
      <c r="B79" s="40" t="s">
        <v>98</v>
      </c>
      <c r="C79" s="14" t="s">
        <v>99</v>
      </c>
    </row>
    <row r="80" spans="1:3" s="3" customFormat="1" x14ac:dyDescent="0.25">
      <c r="A80" s="167">
        <v>7</v>
      </c>
      <c r="B80" s="40" t="s">
        <v>100</v>
      </c>
      <c r="C80" s="14" t="s">
        <v>101</v>
      </c>
    </row>
    <row r="81" spans="1:3" s="3" customFormat="1" x14ac:dyDescent="0.25">
      <c r="A81" s="167">
        <v>8</v>
      </c>
      <c r="B81" s="40" t="s">
        <v>102</v>
      </c>
      <c r="C81" s="14" t="s">
        <v>103</v>
      </c>
    </row>
    <row r="82" spans="1:3" s="3" customFormat="1" ht="28.5" x14ac:dyDescent="0.25">
      <c r="A82" s="167">
        <v>9</v>
      </c>
      <c r="B82" s="168" t="s">
        <v>104</v>
      </c>
      <c r="C82" s="155" t="s">
        <v>105</v>
      </c>
    </row>
    <row r="83" spans="1:3" s="3" customFormat="1" ht="15.75" thickBot="1" x14ac:dyDescent="0.3">
      <c r="A83" s="172">
        <v>10</v>
      </c>
      <c r="B83" s="173" t="s">
        <v>335</v>
      </c>
      <c r="C83" s="162" t="s">
        <v>334</v>
      </c>
    </row>
    <row r="84" spans="1:3" x14ac:dyDescent="0.25">
      <c r="B84" s="6"/>
      <c r="C84" s="6"/>
    </row>
  </sheetData>
  <mergeCells count="20">
    <mergeCell ref="B23:C23"/>
    <mergeCell ref="B2:C2"/>
    <mergeCell ref="B5:C5"/>
    <mergeCell ref="B8:C8"/>
    <mergeCell ref="B11:C11"/>
    <mergeCell ref="B14:C14"/>
    <mergeCell ref="B18:C18"/>
    <mergeCell ref="B29:C29"/>
    <mergeCell ref="B61:C61"/>
    <mergeCell ref="B62:C62"/>
    <mergeCell ref="B63:C63"/>
    <mergeCell ref="B64:C64"/>
    <mergeCell ref="B65:C65"/>
    <mergeCell ref="B69:C69"/>
    <mergeCell ref="B75:C75"/>
    <mergeCell ref="B49:C49"/>
    <mergeCell ref="B51:C51"/>
    <mergeCell ref="B55:C55"/>
    <mergeCell ref="B66:C66"/>
    <mergeCell ref="B57:C57"/>
  </mergeCells>
  <hyperlinks>
    <hyperlink ref="B23" r:id="rId1" xr:uid="{0A8AB56C-6F2D-45E3-A83E-1913732F0362}"/>
    <hyperlink ref="B51" r:id="rId2" xr:uid="{64392FA2-E53F-411F-A2F4-7DEAF52DA442}"/>
    <hyperlink ref="B61" r:id="rId3" display="Постанова 153" xr:uid="{46145F32-6D61-4406-9D85-D68C92EC4BBF}"/>
    <hyperlink ref="B64" r:id="rId4" display="Перелік організацій-виконавців, які заявили право на податкові пільги " xr:uid="{1575F2A4-633A-4219-987A-054E44DC8B7F}"/>
    <hyperlink ref="B66" r:id="rId5" display="Податковий кодекс" xr:uid="{D9EBBCB1-5B13-433B-9699-4CBFE8E9670D}"/>
    <hyperlink ref="B65" r:id="rId6" display="Податковий кодекс" xr:uid="{2828A17B-4242-48C2-A59D-EE586D2C9A0E}"/>
    <hyperlink ref="B69" r:id="rId7" xr:uid="{568ABEA6-38B5-4C02-A494-C12E760C0CEF}"/>
    <hyperlink ref="B75" r:id="rId8" xr:uid="{84FB23D8-91B1-4B16-B0A6-E0F14B57CB5D}"/>
    <hyperlink ref="B29" r:id="rId9" xr:uid="{D8C091D2-E028-4D52-B02B-6DFA6C4E070F}"/>
  </hyperlinks>
  <pageMargins left="0.23622047244094491" right="0.23622047244094491" top="0.74803149606299213" bottom="0.74803149606299213" header="0" footer="0.31496062992125984"/>
  <pageSetup paperSize="9" orientation="landscape" r:id="rId10"/>
  <headerFooter>
    <oddHeader xml:space="preserve">&amp;R&amp;G
</oddHeader>
  </headerFooter>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88"/>
  <sheetViews>
    <sheetView zoomScale="80" zoomScaleNormal="80" zoomScalePageLayoutView="70" workbookViewId="0">
      <selection activeCell="D55" sqref="D55"/>
    </sheetView>
  </sheetViews>
  <sheetFormatPr defaultRowHeight="15" x14ac:dyDescent="0.25"/>
  <cols>
    <col min="1" max="1" width="3.85546875" style="36" customWidth="1"/>
    <col min="2" max="3" width="68.5703125" style="6" customWidth="1"/>
    <col min="4" max="4" width="58.140625" style="6" customWidth="1"/>
    <col min="5" max="5" width="31.140625" customWidth="1"/>
    <col min="6" max="6" width="37.5703125" customWidth="1"/>
  </cols>
  <sheetData>
    <row r="1" spans="1:5" ht="45" customHeight="1" x14ac:dyDescent="0.25">
      <c r="A1" s="42"/>
      <c r="B1" s="144" t="s">
        <v>89</v>
      </c>
      <c r="C1" s="149" t="s">
        <v>90</v>
      </c>
      <c r="D1" s="10"/>
      <c r="E1" s="1"/>
    </row>
    <row r="2" spans="1:5" ht="29.25" thickBot="1" x14ac:dyDescent="0.3">
      <c r="A2" s="29"/>
      <c r="B2" s="10" t="s">
        <v>106</v>
      </c>
      <c r="C2" s="11" t="s">
        <v>107</v>
      </c>
      <c r="D2" s="10"/>
      <c r="E2" s="1"/>
    </row>
    <row r="3" spans="1:5" x14ac:dyDescent="0.25">
      <c r="A3" s="42">
        <v>1</v>
      </c>
      <c r="B3" s="17" t="s">
        <v>108</v>
      </c>
      <c r="C3" s="43" t="s">
        <v>109</v>
      </c>
      <c r="D3" s="10"/>
      <c r="E3" s="1"/>
    </row>
    <row r="4" spans="1:5" ht="47.1" customHeight="1" x14ac:dyDescent="0.25">
      <c r="A4" s="29"/>
      <c r="B4" s="10" t="s">
        <v>110</v>
      </c>
      <c r="C4" s="11" t="s">
        <v>111</v>
      </c>
      <c r="D4" s="10"/>
      <c r="E4" s="1"/>
    </row>
    <row r="5" spans="1:5" ht="29.45" customHeight="1" x14ac:dyDescent="0.25">
      <c r="A5" s="29"/>
      <c r="B5" s="10" t="s">
        <v>112</v>
      </c>
      <c r="C5" s="11" t="s">
        <v>113</v>
      </c>
      <c r="D5" s="10"/>
      <c r="E5" s="1"/>
    </row>
    <row r="6" spans="1:5" x14ac:dyDescent="0.25">
      <c r="A6" s="29"/>
      <c r="B6" s="226" t="s">
        <v>21</v>
      </c>
      <c r="C6" s="227"/>
      <c r="D6" s="10"/>
      <c r="E6" s="1"/>
    </row>
    <row r="7" spans="1:5" ht="30" x14ac:dyDescent="0.25">
      <c r="A7" s="29"/>
      <c r="B7" s="177" t="s">
        <v>114</v>
      </c>
      <c r="C7" s="44" t="s">
        <v>115</v>
      </c>
      <c r="D7" s="10"/>
      <c r="E7" s="1"/>
    </row>
    <row r="8" spans="1:5" s="3" customFormat="1" ht="28.5" x14ac:dyDescent="0.25">
      <c r="A8" s="167"/>
      <c r="B8" s="168" t="s">
        <v>116</v>
      </c>
      <c r="C8" s="155" t="s">
        <v>117</v>
      </c>
      <c r="D8" s="40"/>
      <c r="E8" s="174"/>
    </row>
    <row r="9" spans="1:5" s="3" customFormat="1" x14ac:dyDescent="0.25">
      <c r="A9" s="167"/>
      <c r="B9" s="59" t="s">
        <v>118</v>
      </c>
      <c r="C9" s="178" t="s">
        <v>118</v>
      </c>
      <c r="D9" s="40"/>
      <c r="E9" s="174"/>
    </row>
    <row r="10" spans="1:5" ht="75.599999999999994" customHeight="1" x14ac:dyDescent="0.25">
      <c r="A10" s="29"/>
      <c r="B10" s="40" t="s">
        <v>119</v>
      </c>
      <c r="C10" s="11" t="s">
        <v>120</v>
      </c>
      <c r="D10" s="10"/>
      <c r="E10" s="1"/>
    </row>
    <row r="11" spans="1:5" x14ac:dyDescent="0.25">
      <c r="A11" s="29"/>
      <c r="B11" s="226" t="s">
        <v>121</v>
      </c>
      <c r="C11" s="227"/>
      <c r="D11" s="10"/>
      <c r="E11" s="1"/>
    </row>
    <row r="12" spans="1:5" ht="99.95" customHeight="1" x14ac:dyDescent="0.25">
      <c r="A12" s="29"/>
      <c r="B12" s="40" t="s">
        <v>122</v>
      </c>
      <c r="C12" s="11" t="s">
        <v>123</v>
      </c>
      <c r="D12" s="10"/>
      <c r="E12" s="1"/>
    </row>
    <row r="13" spans="1:5" ht="42.75" x14ac:dyDescent="0.25">
      <c r="A13" s="29"/>
      <c r="B13" s="40" t="s">
        <v>124</v>
      </c>
      <c r="C13" s="11" t="s">
        <v>125</v>
      </c>
      <c r="D13" s="10"/>
      <c r="E13" s="1"/>
    </row>
    <row r="14" spans="1:5" ht="29.45" customHeight="1" x14ac:dyDescent="0.25">
      <c r="A14" s="29"/>
      <c r="B14" s="40" t="s">
        <v>126</v>
      </c>
      <c r="C14" s="11" t="s">
        <v>127</v>
      </c>
      <c r="D14" s="10"/>
      <c r="E14" s="1"/>
    </row>
    <row r="15" spans="1:5" ht="59.45" customHeight="1" x14ac:dyDescent="0.25">
      <c r="A15" s="29"/>
      <c r="B15" s="40" t="s">
        <v>128</v>
      </c>
      <c r="C15" s="11" t="s">
        <v>129</v>
      </c>
      <c r="D15" s="10"/>
      <c r="E15" s="1"/>
    </row>
    <row r="16" spans="1:5" ht="147.75" customHeight="1" x14ac:dyDescent="0.25">
      <c r="A16" s="29"/>
      <c r="B16" s="40" t="s">
        <v>130</v>
      </c>
      <c r="C16" s="11" t="s">
        <v>131</v>
      </c>
      <c r="D16" s="10"/>
      <c r="E16" s="1"/>
    </row>
    <row r="17" spans="1:5" ht="62.25" customHeight="1" thickBot="1" x14ac:dyDescent="0.3">
      <c r="A17" s="31"/>
      <c r="B17" s="41" t="s">
        <v>132</v>
      </c>
      <c r="C17" s="16" t="s">
        <v>133</v>
      </c>
      <c r="D17" s="10"/>
      <c r="E17" s="1"/>
    </row>
    <row r="18" spans="1:5" ht="30" customHeight="1" x14ac:dyDescent="0.25">
      <c r="A18" s="42">
        <v>2</v>
      </c>
      <c r="B18" s="17" t="s">
        <v>134</v>
      </c>
      <c r="C18" s="43" t="s">
        <v>135</v>
      </c>
      <c r="D18" s="10"/>
      <c r="E18" s="1"/>
    </row>
    <row r="19" spans="1:5" ht="30" customHeight="1" x14ac:dyDescent="0.25">
      <c r="A19" s="29"/>
      <c r="B19" s="10" t="s">
        <v>136</v>
      </c>
      <c r="C19" s="11" t="s">
        <v>137</v>
      </c>
      <c r="D19" s="10"/>
      <c r="E19" s="1"/>
    </row>
    <row r="20" spans="1:5" ht="30" customHeight="1" x14ac:dyDescent="0.25">
      <c r="A20" s="29"/>
      <c r="B20" s="10" t="s">
        <v>138</v>
      </c>
      <c r="C20" s="11" t="s">
        <v>139</v>
      </c>
      <c r="D20" s="10"/>
      <c r="E20" s="1"/>
    </row>
    <row r="21" spans="1:5" ht="49.5" customHeight="1" thickBot="1" x14ac:dyDescent="0.3">
      <c r="A21" s="29"/>
      <c r="B21" s="15" t="s">
        <v>140</v>
      </c>
      <c r="C21" s="16" t="s">
        <v>141</v>
      </c>
      <c r="D21" s="10"/>
      <c r="E21" s="1"/>
    </row>
    <row r="22" spans="1:5" x14ac:dyDescent="0.25">
      <c r="A22" s="42">
        <v>3</v>
      </c>
      <c r="B22" s="17" t="s">
        <v>142</v>
      </c>
      <c r="C22" s="43" t="s">
        <v>143</v>
      </c>
      <c r="D22" s="10"/>
      <c r="E22" s="1"/>
    </row>
    <row r="23" spans="1:5" ht="32.1" customHeight="1" thickBot="1" x14ac:dyDescent="0.3">
      <c r="A23" s="143"/>
      <c r="B23" s="40" t="s">
        <v>144</v>
      </c>
      <c r="C23" s="11" t="s">
        <v>145</v>
      </c>
      <c r="D23" s="10"/>
      <c r="E23" s="1"/>
    </row>
    <row r="24" spans="1:5" x14ac:dyDescent="0.25">
      <c r="A24" s="42">
        <v>4</v>
      </c>
      <c r="B24" s="17" t="s">
        <v>146</v>
      </c>
      <c r="C24" s="43" t="s">
        <v>147</v>
      </c>
      <c r="D24" s="10"/>
      <c r="E24" s="1"/>
    </row>
    <row r="25" spans="1:5" ht="57.75" x14ac:dyDescent="0.25">
      <c r="A25" s="45" t="s">
        <v>148</v>
      </c>
      <c r="B25" s="10" t="s">
        <v>149</v>
      </c>
      <c r="C25" s="46" t="s">
        <v>150</v>
      </c>
      <c r="D25" s="10"/>
      <c r="E25" s="1"/>
    </row>
    <row r="26" spans="1:5" ht="42.75" x14ac:dyDescent="0.25">
      <c r="A26" s="45" t="s">
        <v>151</v>
      </c>
      <c r="B26" s="10" t="s">
        <v>152</v>
      </c>
      <c r="C26" s="11" t="s">
        <v>153</v>
      </c>
      <c r="D26" s="10"/>
      <c r="E26" s="1"/>
    </row>
    <row r="27" spans="1:5" ht="368.45" customHeight="1" x14ac:dyDescent="0.25">
      <c r="A27" s="45" t="s">
        <v>154</v>
      </c>
      <c r="B27" s="179" t="s">
        <v>155</v>
      </c>
      <c r="C27" s="11" t="s">
        <v>156</v>
      </c>
      <c r="D27" s="10"/>
      <c r="E27" s="2"/>
    </row>
    <row r="28" spans="1:5" ht="31.5" customHeight="1" thickBot="1" x14ac:dyDescent="0.3">
      <c r="A28" s="49" t="s">
        <v>157</v>
      </c>
      <c r="B28" s="15" t="s">
        <v>158</v>
      </c>
      <c r="C28" s="16" t="s">
        <v>159</v>
      </c>
      <c r="D28" s="10"/>
      <c r="E28" s="1"/>
    </row>
    <row r="29" spans="1:5" x14ac:dyDescent="0.25">
      <c r="A29" s="42">
        <v>5</v>
      </c>
      <c r="B29" s="144" t="s">
        <v>160</v>
      </c>
      <c r="C29" s="43" t="s">
        <v>161</v>
      </c>
      <c r="D29" s="35"/>
      <c r="E29" s="1"/>
    </row>
    <row r="30" spans="1:5" ht="87.75" customHeight="1" thickBot="1" x14ac:dyDescent="0.3">
      <c r="A30" s="31"/>
      <c r="B30" s="145" t="s">
        <v>162</v>
      </c>
      <c r="C30" s="16" t="s">
        <v>163</v>
      </c>
      <c r="D30" s="10"/>
      <c r="E30" s="1"/>
    </row>
    <row r="31" spans="1:5" ht="16.5" customHeight="1" x14ac:dyDescent="0.25">
      <c r="A31" s="42">
        <v>6</v>
      </c>
      <c r="B31" s="17" t="s">
        <v>164</v>
      </c>
      <c r="C31" s="43" t="s">
        <v>165</v>
      </c>
      <c r="D31" s="10"/>
      <c r="E31" s="1"/>
    </row>
    <row r="32" spans="1:5" ht="62.25" customHeight="1" thickBot="1" x14ac:dyDescent="0.3">
      <c r="A32" s="31"/>
      <c r="B32" s="15" t="s">
        <v>166</v>
      </c>
      <c r="C32" s="16" t="s">
        <v>167</v>
      </c>
      <c r="D32" s="10"/>
      <c r="E32" s="1"/>
    </row>
    <row r="33" spans="1:6" s="39" customFormat="1" ht="15.6" customHeight="1" x14ac:dyDescent="0.25">
      <c r="A33" s="47">
        <v>7</v>
      </c>
      <c r="B33" s="48" t="s">
        <v>168</v>
      </c>
      <c r="C33" s="180" t="s">
        <v>169</v>
      </c>
      <c r="D33" s="37"/>
      <c r="E33" s="38"/>
    </row>
    <row r="34" spans="1:6" ht="32.450000000000003" customHeight="1" thickBot="1" x14ac:dyDescent="0.3">
      <c r="A34" s="29"/>
      <c r="B34" s="181" t="s">
        <v>170</v>
      </c>
      <c r="C34" s="11" t="s">
        <v>171</v>
      </c>
      <c r="D34" s="10"/>
      <c r="E34" s="1"/>
    </row>
    <row r="35" spans="1:6" x14ac:dyDescent="0.25">
      <c r="A35" s="42">
        <v>8</v>
      </c>
      <c r="B35" s="17" t="s">
        <v>172</v>
      </c>
      <c r="C35" s="43" t="s">
        <v>173</v>
      </c>
      <c r="D35" s="10"/>
      <c r="E35" s="1"/>
    </row>
    <row r="36" spans="1:6" ht="48.95" customHeight="1" x14ac:dyDescent="0.25">
      <c r="A36" s="29"/>
      <c r="B36" s="10" t="s">
        <v>174</v>
      </c>
      <c r="C36" s="11" t="s">
        <v>175</v>
      </c>
      <c r="D36" s="10"/>
      <c r="E36" s="1"/>
    </row>
    <row r="37" spans="1:6" ht="21" customHeight="1" thickBot="1" x14ac:dyDescent="0.3">
      <c r="A37" s="31"/>
      <c r="B37" s="15" t="s">
        <v>176</v>
      </c>
      <c r="C37" s="16" t="s">
        <v>177</v>
      </c>
      <c r="D37" s="35"/>
      <c r="E37" s="52"/>
      <c r="F37" s="53"/>
    </row>
    <row r="38" spans="1:6" ht="18" customHeight="1" x14ac:dyDescent="0.25">
      <c r="A38" s="29">
        <v>9</v>
      </c>
      <c r="B38" s="182" t="s">
        <v>178</v>
      </c>
      <c r="C38" s="44" t="s">
        <v>179</v>
      </c>
      <c r="D38" s="10"/>
      <c r="E38" s="1"/>
    </row>
    <row r="39" spans="1:6" ht="48.6" customHeight="1" thickBot="1" x14ac:dyDescent="0.3">
      <c r="A39" s="29"/>
      <c r="B39" s="10" t="s">
        <v>180</v>
      </c>
      <c r="C39" s="11" t="s">
        <v>181</v>
      </c>
      <c r="D39" s="51"/>
      <c r="E39" s="1"/>
    </row>
    <row r="40" spans="1:6" ht="31.5" customHeight="1" x14ac:dyDescent="0.25">
      <c r="A40" s="42">
        <v>10</v>
      </c>
      <c r="B40" s="146" t="s">
        <v>182</v>
      </c>
      <c r="C40" s="43" t="s">
        <v>183</v>
      </c>
      <c r="D40" s="10"/>
      <c r="E40" s="1"/>
    </row>
    <row r="41" spans="1:6" s="153" customFormat="1" ht="35.450000000000003" customHeight="1" x14ac:dyDescent="0.25">
      <c r="A41" s="184"/>
      <c r="B41" s="185" t="s">
        <v>303</v>
      </c>
      <c r="C41" s="186" t="s">
        <v>184</v>
      </c>
      <c r="D41" s="179"/>
      <c r="E41" s="187"/>
    </row>
    <row r="42" spans="1:6" s="192" customFormat="1" ht="69.95" customHeight="1" x14ac:dyDescent="0.25">
      <c r="A42" s="188"/>
      <c r="B42" s="189" t="s">
        <v>304</v>
      </c>
      <c r="C42" s="190" t="s">
        <v>185</v>
      </c>
      <c r="D42" s="168"/>
      <c r="E42" s="191"/>
    </row>
    <row r="43" spans="1:6" s="192" customFormat="1" ht="45" customHeight="1" thickBot="1" x14ac:dyDescent="0.3">
      <c r="A43" s="193"/>
      <c r="B43" s="194" t="s">
        <v>186</v>
      </c>
      <c r="C43" s="56" t="s">
        <v>187</v>
      </c>
      <c r="D43" s="168"/>
      <c r="E43" s="191"/>
    </row>
    <row r="44" spans="1:6" ht="35.450000000000003" customHeight="1" x14ac:dyDescent="0.25">
      <c r="A44" s="42">
        <v>11</v>
      </c>
      <c r="B44" s="148" t="s">
        <v>188</v>
      </c>
      <c r="C44" s="43" t="s">
        <v>189</v>
      </c>
      <c r="D44" s="10"/>
      <c r="E44" s="1"/>
    </row>
    <row r="45" spans="1:6" ht="61.5" customHeight="1" x14ac:dyDescent="0.25">
      <c r="A45" s="29"/>
      <c r="B45" s="183" t="s">
        <v>190</v>
      </c>
      <c r="C45" s="11" t="s">
        <v>191</v>
      </c>
      <c r="D45" s="10"/>
      <c r="E45" s="1"/>
    </row>
    <row r="46" spans="1:6" ht="33.950000000000003" customHeight="1" thickBot="1" x14ac:dyDescent="0.3">
      <c r="A46" s="31"/>
      <c r="B46" s="147" t="s">
        <v>192</v>
      </c>
      <c r="C46" s="16" t="s">
        <v>193</v>
      </c>
      <c r="D46" s="10"/>
      <c r="E46" s="1"/>
    </row>
    <row r="47" spans="1:6" ht="18" customHeight="1" x14ac:dyDescent="0.25">
      <c r="A47" s="42">
        <v>12</v>
      </c>
      <c r="B47" s="148" t="s">
        <v>194</v>
      </c>
      <c r="C47" s="43" t="s">
        <v>195</v>
      </c>
      <c r="D47" s="10"/>
      <c r="E47" s="1"/>
    </row>
    <row r="48" spans="1:6" s="3" customFormat="1" ht="66" customHeight="1" thickBot="1" x14ac:dyDescent="0.3">
      <c r="A48" s="172"/>
      <c r="B48" s="176" t="s">
        <v>196</v>
      </c>
      <c r="C48" s="162" t="s">
        <v>197</v>
      </c>
      <c r="D48" s="40"/>
      <c r="E48" s="174"/>
    </row>
    <row r="49" spans="1:5" ht="18" customHeight="1" x14ac:dyDescent="0.25">
      <c r="A49" s="42">
        <v>13</v>
      </c>
      <c r="B49" s="148" t="s">
        <v>198</v>
      </c>
      <c r="C49" s="43" t="s">
        <v>199</v>
      </c>
      <c r="D49" s="10"/>
      <c r="E49" s="1"/>
    </row>
    <row r="50" spans="1:5" ht="144.6" customHeight="1" x14ac:dyDescent="0.25">
      <c r="A50" s="29"/>
      <c r="B50" s="183" t="s">
        <v>200</v>
      </c>
      <c r="C50" s="11" t="s">
        <v>201</v>
      </c>
      <c r="D50" s="10"/>
      <c r="E50" s="1"/>
    </row>
    <row r="51" spans="1:5" ht="89.1" customHeight="1" thickBot="1" x14ac:dyDescent="0.3">
      <c r="A51" s="31"/>
      <c r="B51" s="147" t="s">
        <v>202</v>
      </c>
      <c r="C51" s="151" t="s">
        <v>203</v>
      </c>
      <c r="D51" s="10"/>
      <c r="E51" s="1"/>
    </row>
    <row r="52" spans="1:5" ht="30.95" customHeight="1" x14ac:dyDescent="0.25">
      <c r="A52" s="42">
        <v>14</v>
      </c>
      <c r="B52" s="148" t="s">
        <v>204</v>
      </c>
      <c r="C52" s="43" t="s">
        <v>205</v>
      </c>
      <c r="D52" s="10"/>
      <c r="E52" s="1"/>
    </row>
    <row r="53" spans="1:5" ht="107.1" customHeight="1" x14ac:dyDescent="0.25">
      <c r="A53" s="29"/>
      <c r="B53" s="183" t="s">
        <v>206</v>
      </c>
      <c r="C53" s="150" t="s">
        <v>207</v>
      </c>
      <c r="D53" s="10"/>
      <c r="E53" s="1"/>
    </row>
    <row r="54" spans="1:5" ht="162" customHeight="1" x14ac:dyDescent="0.25">
      <c r="A54" s="29"/>
      <c r="B54" s="183" t="s">
        <v>208</v>
      </c>
      <c r="C54" s="150" t="s">
        <v>209</v>
      </c>
      <c r="D54" s="10"/>
      <c r="E54" s="1"/>
    </row>
    <row r="55" spans="1:5" ht="102.6" customHeight="1" thickBot="1" x14ac:dyDescent="0.3">
      <c r="A55" s="31"/>
      <c r="B55" s="147" t="s">
        <v>210</v>
      </c>
      <c r="C55" s="151" t="s">
        <v>211</v>
      </c>
      <c r="D55" s="10"/>
      <c r="E55" s="1"/>
    </row>
    <row r="56" spans="1:5" ht="18" customHeight="1" x14ac:dyDescent="0.25">
      <c r="A56" s="42">
        <v>15</v>
      </c>
      <c r="B56" s="148" t="s">
        <v>212</v>
      </c>
      <c r="C56" s="43" t="s">
        <v>213</v>
      </c>
      <c r="D56" s="10"/>
      <c r="E56" s="1"/>
    </row>
    <row r="57" spans="1:5" ht="48" customHeight="1" thickBot="1" x14ac:dyDescent="0.3">
      <c r="A57" s="31"/>
      <c r="B57" s="147" t="s">
        <v>214</v>
      </c>
      <c r="C57" s="16" t="s">
        <v>215</v>
      </c>
      <c r="D57" s="10"/>
      <c r="E57" s="1"/>
    </row>
    <row r="58" spans="1:5" x14ac:dyDescent="0.25">
      <c r="A58" s="29"/>
      <c r="B58" s="6" t="s">
        <v>83</v>
      </c>
      <c r="C58" s="9" t="s">
        <v>84</v>
      </c>
      <c r="D58" s="10"/>
      <c r="E58" s="1"/>
    </row>
    <row r="59" spans="1:5" ht="29.25" thickBot="1" x14ac:dyDescent="0.3">
      <c r="A59" s="31"/>
      <c r="B59" s="15" t="s">
        <v>85</v>
      </c>
      <c r="C59" s="16" t="s">
        <v>86</v>
      </c>
      <c r="D59" s="10"/>
      <c r="E59" s="1"/>
    </row>
    <row r="60" spans="1:5" x14ac:dyDescent="0.25">
      <c r="B60" s="10"/>
      <c r="C60" s="10"/>
      <c r="D60" s="10"/>
      <c r="E60" s="1"/>
    </row>
    <row r="61" spans="1:5" x14ac:dyDescent="0.25">
      <c r="B61" s="10"/>
      <c r="C61" s="10"/>
      <c r="D61" s="10"/>
      <c r="E61" s="1"/>
    </row>
    <row r="62" spans="1:5" x14ac:dyDescent="0.25">
      <c r="B62" s="10"/>
      <c r="C62" s="10"/>
      <c r="D62" s="10"/>
      <c r="E62" s="1"/>
    </row>
    <row r="63" spans="1:5" x14ac:dyDescent="0.25">
      <c r="B63" s="10"/>
      <c r="C63" s="10"/>
      <c r="D63" s="10"/>
      <c r="E63" s="1"/>
    </row>
    <row r="64" spans="1:5" x14ac:dyDescent="0.25">
      <c r="B64" s="10"/>
      <c r="C64" s="10"/>
      <c r="D64" s="10"/>
      <c r="E64" s="1"/>
    </row>
    <row r="65" spans="2:5" x14ac:dyDescent="0.25">
      <c r="B65" s="10"/>
      <c r="C65" s="10"/>
      <c r="D65" s="10"/>
      <c r="E65" s="1"/>
    </row>
    <row r="66" spans="2:5" x14ac:dyDescent="0.25">
      <c r="B66" s="10"/>
      <c r="C66" s="10"/>
      <c r="D66" s="10"/>
      <c r="E66" s="1"/>
    </row>
    <row r="67" spans="2:5" x14ac:dyDescent="0.25">
      <c r="B67" s="10"/>
      <c r="C67" s="10"/>
      <c r="D67" s="10"/>
      <c r="E67" s="1"/>
    </row>
    <row r="68" spans="2:5" x14ac:dyDescent="0.25">
      <c r="B68" s="10"/>
      <c r="C68" s="10"/>
      <c r="D68" s="10"/>
      <c r="E68" s="1"/>
    </row>
    <row r="69" spans="2:5" x14ac:dyDescent="0.25">
      <c r="B69" s="10"/>
      <c r="C69" s="10"/>
      <c r="D69" s="10"/>
      <c r="E69" s="1"/>
    </row>
    <row r="70" spans="2:5" x14ac:dyDescent="0.25">
      <c r="B70" s="10"/>
      <c r="C70" s="10"/>
      <c r="D70" s="10"/>
      <c r="E70" s="1"/>
    </row>
    <row r="71" spans="2:5" x14ac:dyDescent="0.25">
      <c r="B71" s="10"/>
      <c r="C71" s="10"/>
      <c r="D71" s="10"/>
      <c r="E71" s="1"/>
    </row>
    <row r="72" spans="2:5" x14ac:dyDescent="0.25">
      <c r="B72" s="10"/>
      <c r="C72" s="10"/>
      <c r="D72" s="10"/>
      <c r="E72" s="1"/>
    </row>
    <row r="73" spans="2:5" x14ac:dyDescent="0.25">
      <c r="B73" s="10"/>
      <c r="C73" s="10"/>
      <c r="D73" s="10"/>
      <c r="E73" s="1"/>
    </row>
    <row r="74" spans="2:5" x14ac:dyDescent="0.25">
      <c r="B74" s="10"/>
      <c r="C74" s="10"/>
      <c r="D74" s="10"/>
      <c r="E74" s="1"/>
    </row>
    <row r="75" spans="2:5" x14ac:dyDescent="0.25">
      <c r="B75" s="10"/>
      <c r="C75" s="10"/>
      <c r="D75" s="10"/>
      <c r="E75" s="1"/>
    </row>
    <row r="76" spans="2:5" x14ac:dyDescent="0.25">
      <c r="B76" s="10"/>
      <c r="C76" s="10"/>
      <c r="D76" s="10"/>
      <c r="E76" s="1"/>
    </row>
    <row r="77" spans="2:5" x14ac:dyDescent="0.25">
      <c r="B77" s="10"/>
      <c r="C77" s="10"/>
      <c r="D77" s="10"/>
      <c r="E77" s="1"/>
    </row>
    <row r="78" spans="2:5" x14ac:dyDescent="0.25">
      <c r="B78" s="10"/>
      <c r="C78" s="10"/>
      <c r="D78" s="10"/>
      <c r="E78" s="1"/>
    </row>
    <row r="79" spans="2:5" x14ac:dyDescent="0.25">
      <c r="B79" s="10"/>
      <c r="C79" s="10"/>
      <c r="D79" s="10"/>
      <c r="E79" s="1"/>
    </row>
    <row r="80" spans="2:5" x14ac:dyDescent="0.25">
      <c r="B80" s="10"/>
      <c r="C80" s="10"/>
      <c r="D80" s="10"/>
      <c r="E80" s="1"/>
    </row>
    <row r="81" spans="2:5" x14ac:dyDescent="0.25">
      <c r="B81" s="10"/>
      <c r="C81" s="10"/>
      <c r="D81" s="10"/>
      <c r="E81" s="1"/>
    </row>
    <row r="82" spans="2:5" x14ac:dyDescent="0.25">
      <c r="B82" s="10"/>
      <c r="C82" s="10"/>
      <c r="D82" s="10"/>
      <c r="E82" s="1"/>
    </row>
    <row r="83" spans="2:5" x14ac:dyDescent="0.25">
      <c r="B83" s="10"/>
      <c r="C83" s="10"/>
      <c r="D83" s="10"/>
      <c r="E83" s="1"/>
    </row>
    <row r="84" spans="2:5" x14ac:dyDescent="0.25">
      <c r="B84" s="10"/>
      <c r="C84" s="10"/>
      <c r="D84" s="10"/>
      <c r="E84" s="1"/>
    </row>
    <row r="85" spans="2:5" x14ac:dyDescent="0.25">
      <c r="B85" s="10"/>
      <c r="C85" s="10"/>
      <c r="D85" s="10"/>
      <c r="E85" s="1"/>
    </row>
    <row r="86" spans="2:5" x14ac:dyDescent="0.25">
      <c r="B86" s="10"/>
      <c r="C86" s="10"/>
      <c r="D86" s="10"/>
      <c r="E86" s="1"/>
    </row>
    <row r="87" spans="2:5" x14ac:dyDescent="0.25">
      <c r="B87" s="10"/>
      <c r="C87" s="10"/>
      <c r="D87" s="10"/>
      <c r="E87" s="1"/>
    </row>
    <row r="88" spans="2:5" x14ac:dyDescent="0.25">
      <c r="B88" s="10"/>
      <c r="C88" s="10"/>
      <c r="D88" s="10"/>
      <c r="E88" s="1"/>
    </row>
  </sheetData>
  <mergeCells count="2">
    <mergeCell ref="B6:C6"/>
    <mergeCell ref="B11:C11"/>
  </mergeCells>
  <hyperlinks>
    <hyperlink ref="B6" r:id="rId1" xr:uid="{43C1D69C-1483-43AE-BAF6-F53B7D2D3A3B}"/>
    <hyperlink ref="B11" r:id="rId2" display="Filetransfer." xr:uid="{341D595E-4D2E-41A3-ABBB-9AFBA5B6F86B}"/>
  </hyperlinks>
  <pageMargins left="0.25" right="0.25" top="0.75" bottom="0.75" header="0.3" footer="0.3"/>
  <pageSetup paperSize="9"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0134E-4D95-49E3-81F2-5B81069D5793}">
  <dimension ref="A1:J9"/>
  <sheetViews>
    <sheetView zoomScale="80" zoomScaleNormal="80" workbookViewId="0">
      <pane ySplit="1" topLeftCell="A5" activePane="bottomLeft" state="frozen"/>
      <selection pane="bottomLeft" activeCell="E19" sqref="E19"/>
    </sheetView>
  </sheetViews>
  <sheetFormatPr defaultColWidth="11.42578125" defaultRowHeight="12.75" customHeight="1" x14ac:dyDescent="0.25"/>
  <cols>
    <col min="1" max="1" width="7.28515625" style="137" customWidth="1"/>
    <col min="2" max="2" width="9.5703125" style="138" customWidth="1"/>
    <col min="3" max="3" width="15.7109375" style="138" customWidth="1"/>
    <col min="4" max="4" width="17.7109375" style="138" customWidth="1"/>
    <col min="5" max="5" width="83.85546875" style="380" customWidth="1"/>
    <col min="6" max="6" width="93.5703125" style="380" customWidth="1"/>
    <col min="7" max="7" width="12.7109375" style="138" bestFit="1" customWidth="1"/>
    <col min="8" max="8" width="16.28515625" style="138" customWidth="1"/>
    <col min="9" max="9" width="10" style="138" customWidth="1"/>
    <col min="10" max="10" width="39.7109375" style="137" customWidth="1"/>
    <col min="11" max="16384" width="11.42578125" style="137"/>
  </cols>
  <sheetData>
    <row r="1" spans="1:10" s="141" customFormat="1" ht="61.9" customHeight="1" x14ac:dyDescent="0.25">
      <c r="A1" s="139" t="s">
        <v>340</v>
      </c>
      <c r="B1" s="139" t="s">
        <v>341</v>
      </c>
      <c r="C1" s="140" t="s">
        <v>218</v>
      </c>
      <c r="D1" s="140" t="s">
        <v>217</v>
      </c>
      <c r="E1" s="377" t="s">
        <v>342</v>
      </c>
      <c r="F1" s="377" t="s">
        <v>343</v>
      </c>
      <c r="G1" s="140" t="s">
        <v>219</v>
      </c>
      <c r="H1" s="140" t="s">
        <v>344</v>
      </c>
      <c r="I1" s="140" t="s">
        <v>345</v>
      </c>
      <c r="J1" s="140" t="s">
        <v>346</v>
      </c>
    </row>
    <row r="2" spans="1:10" ht="207.6" customHeight="1" x14ac:dyDescent="0.25">
      <c r="A2" s="347">
        <v>1</v>
      </c>
      <c r="B2" s="348" t="s">
        <v>220</v>
      </c>
      <c r="C2" s="142" t="s">
        <v>347</v>
      </c>
      <c r="D2" s="349" t="s">
        <v>348</v>
      </c>
      <c r="E2" s="378" t="s">
        <v>386</v>
      </c>
      <c r="F2" s="378" t="s">
        <v>387</v>
      </c>
      <c r="G2" s="349">
        <v>24</v>
      </c>
      <c r="H2" s="349" t="s">
        <v>349</v>
      </c>
      <c r="I2" s="350">
        <v>28</v>
      </c>
      <c r="J2" s="351"/>
    </row>
    <row r="3" spans="1:10" ht="207.6" customHeight="1" x14ac:dyDescent="0.25">
      <c r="A3" s="347">
        <v>2</v>
      </c>
      <c r="B3" s="348" t="s">
        <v>49</v>
      </c>
      <c r="C3" s="142" t="s">
        <v>347</v>
      </c>
      <c r="D3" s="349" t="s">
        <v>348</v>
      </c>
      <c r="E3" s="378" t="s">
        <v>386</v>
      </c>
      <c r="F3" s="378" t="s">
        <v>387</v>
      </c>
      <c r="G3" s="349">
        <v>24</v>
      </c>
      <c r="H3" s="349" t="s">
        <v>349</v>
      </c>
      <c r="I3" s="350">
        <v>31</v>
      </c>
      <c r="J3" s="351"/>
    </row>
    <row r="4" spans="1:10" ht="169.15" customHeight="1" x14ac:dyDescent="0.25">
      <c r="A4" s="352">
        <v>3</v>
      </c>
      <c r="B4" s="353" t="s">
        <v>350</v>
      </c>
      <c r="C4" s="353" t="s">
        <v>351</v>
      </c>
      <c r="D4" s="349" t="s">
        <v>352</v>
      </c>
      <c r="E4" s="379" t="s">
        <v>353</v>
      </c>
      <c r="F4" s="379" t="s">
        <v>388</v>
      </c>
      <c r="G4" s="349">
        <v>12</v>
      </c>
      <c r="H4" s="349" t="s">
        <v>349</v>
      </c>
      <c r="I4" s="350">
        <v>59</v>
      </c>
      <c r="J4" s="351"/>
    </row>
    <row r="5" spans="1:10" ht="123" customHeight="1" x14ac:dyDescent="0.25">
      <c r="A5" s="354"/>
      <c r="B5" s="353" t="s">
        <v>354</v>
      </c>
      <c r="C5" s="353" t="s">
        <v>355</v>
      </c>
      <c r="D5" s="349" t="s">
        <v>356</v>
      </c>
      <c r="E5" s="381" t="s">
        <v>357</v>
      </c>
      <c r="F5" s="381" t="s">
        <v>358</v>
      </c>
      <c r="G5" s="349">
        <v>12</v>
      </c>
      <c r="H5" s="349" t="s">
        <v>349</v>
      </c>
      <c r="I5" s="350">
        <v>30</v>
      </c>
      <c r="J5" s="351"/>
    </row>
    <row r="6" spans="1:10" ht="94.9" customHeight="1" x14ac:dyDescent="0.25">
      <c r="A6" s="354"/>
      <c r="B6" s="353" t="s">
        <v>359</v>
      </c>
      <c r="C6" s="353" t="s">
        <v>360</v>
      </c>
      <c r="D6" s="349" t="s">
        <v>361</v>
      </c>
      <c r="E6" s="379" t="s">
        <v>362</v>
      </c>
      <c r="F6" s="355" t="s">
        <v>363</v>
      </c>
      <c r="G6" s="349">
        <v>1</v>
      </c>
      <c r="H6" s="349" t="s">
        <v>349</v>
      </c>
      <c r="I6" s="350">
        <v>12</v>
      </c>
      <c r="J6" s="351"/>
    </row>
    <row r="7" spans="1:10" ht="117.6" customHeight="1" x14ac:dyDescent="0.25">
      <c r="A7" s="354"/>
      <c r="B7" s="353" t="s">
        <v>364</v>
      </c>
      <c r="C7" s="353" t="s">
        <v>365</v>
      </c>
      <c r="D7" s="349" t="s">
        <v>366</v>
      </c>
      <c r="E7" s="379" t="s">
        <v>367</v>
      </c>
      <c r="F7" s="379" t="s">
        <v>368</v>
      </c>
      <c r="G7" s="349">
        <v>1</v>
      </c>
      <c r="H7" s="349" t="s">
        <v>349</v>
      </c>
      <c r="I7" s="350">
        <v>69</v>
      </c>
      <c r="J7" s="351"/>
    </row>
    <row r="8" spans="1:10" ht="89.25" x14ac:dyDescent="0.25">
      <c r="A8" s="356"/>
      <c r="B8" s="353" t="s">
        <v>369</v>
      </c>
      <c r="C8" s="353" t="s">
        <v>370</v>
      </c>
      <c r="D8" s="349" t="s">
        <v>371</v>
      </c>
      <c r="E8" s="379" t="s">
        <v>372</v>
      </c>
      <c r="F8" s="379" t="s">
        <v>373</v>
      </c>
      <c r="G8" s="349">
        <v>1</v>
      </c>
      <c r="H8" s="349" t="s">
        <v>349</v>
      </c>
      <c r="I8" s="350">
        <v>18</v>
      </c>
      <c r="J8" s="351"/>
    </row>
    <row r="9" spans="1:10" ht="162" customHeight="1" x14ac:dyDescent="0.25">
      <c r="A9" s="382">
        <v>4</v>
      </c>
      <c r="B9" s="348" t="s">
        <v>148</v>
      </c>
      <c r="C9" s="349" t="s">
        <v>374</v>
      </c>
      <c r="D9" s="349" t="s">
        <v>375</v>
      </c>
      <c r="E9" s="379" t="s">
        <v>376</v>
      </c>
      <c r="F9" s="355" t="s">
        <v>377</v>
      </c>
      <c r="G9" s="349">
        <v>12</v>
      </c>
      <c r="H9" s="349" t="s">
        <v>349</v>
      </c>
      <c r="I9" s="350">
        <v>24</v>
      </c>
      <c r="J9" s="351"/>
    </row>
  </sheetData>
  <autoFilter ref="A1:I9" xr:uid="{00000000-0001-0000-0100-000000000000}"/>
  <mergeCells count="1">
    <mergeCell ref="A4:A8"/>
  </mergeCells>
  <pageMargins left="0.7" right="0.7" top="0.78740157499999996" bottom="0.78740157499999996"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BDC61-BC1B-496F-AF34-4A5FAA791D38}">
  <dimension ref="A1:I60"/>
  <sheetViews>
    <sheetView showWhiteSpace="0" view="pageLayout" zoomScale="90" zoomScaleNormal="100" zoomScalePageLayoutView="90" workbookViewId="0">
      <selection activeCell="D32" sqref="D32"/>
    </sheetView>
  </sheetViews>
  <sheetFormatPr defaultColWidth="9.140625" defaultRowHeight="15" x14ac:dyDescent="0.25"/>
  <cols>
    <col min="1" max="1" width="5.85546875" style="110" customWidth="1"/>
    <col min="2" max="2" width="27.85546875" customWidth="1"/>
    <col min="3" max="3" width="28" customWidth="1"/>
    <col min="4" max="4" width="39.85546875" customWidth="1"/>
    <col min="5" max="5" width="36" style="111" customWidth="1"/>
    <col min="6" max="6" width="13.85546875" style="111" customWidth="1"/>
    <col min="7" max="7" width="11.85546875" style="111" customWidth="1"/>
    <col min="8" max="8" width="18.85546875" style="112" customWidth="1"/>
    <col min="9" max="9" width="20.85546875" style="112" customWidth="1"/>
  </cols>
  <sheetData>
    <row r="1" spans="1:9" x14ac:dyDescent="0.25">
      <c r="A1" s="237" t="s">
        <v>216</v>
      </c>
      <c r="B1" s="237"/>
      <c r="C1" s="3"/>
      <c r="D1" s="3"/>
      <c r="E1" s="60"/>
      <c r="F1" s="60"/>
      <c r="G1" s="60"/>
      <c r="H1" s="238" t="s">
        <v>258</v>
      </c>
      <c r="I1" s="238"/>
    </row>
    <row r="2" spans="1:9" ht="15.75" x14ac:dyDescent="0.25">
      <c r="A2" s="62"/>
      <c r="B2" s="239" t="s">
        <v>259</v>
      </c>
      <c r="C2" s="240"/>
      <c r="D2" s="63">
        <f>'Invitation NEW'!C27</f>
        <v>7000003915</v>
      </c>
      <c r="E2" s="241"/>
      <c r="F2" s="241"/>
      <c r="G2" s="241"/>
      <c r="H2" s="241"/>
      <c r="I2" s="64"/>
    </row>
    <row r="3" spans="1:9" ht="14.45" customHeight="1" x14ac:dyDescent="0.25">
      <c r="A3" s="62"/>
      <c r="B3" s="239" t="s">
        <v>391</v>
      </c>
      <c r="C3" s="242"/>
      <c r="D3" s="65"/>
      <c r="E3" s="66"/>
      <c r="F3" s="66"/>
      <c r="G3" s="66"/>
      <c r="H3" s="64"/>
      <c r="I3" s="64"/>
    </row>
    <row r="4" spans="1:9" ht="47.45" customHeight="1" thickBot="1" x14ac:dyDescent="0.3">
      <c r="A4" s="243" t="s">
        <v>223</v>
      </c>
      <c r="B4" s="243"/>
      <c r="C4" s="243"/>
      <c r="D4" s="243"/>
      <c r="E4" s="243"/>
      <c r="F4" s="243"/>
      <c r="G4" s="243"/>
      <c r="H4" s="243"/>
      <c r="I4" s="243"/>
    </row>
    <row r="5" spans="1:9" ht="34.35" customHeight="1" thickBot="1" x14ac:dyDescent="0.3">
      <c r="A5" s="244" t="s">
        <v>260</v>
      </c>
      <c r="B5" s="245"/>
      <c r="C5" s="245"/>
      <c r="D5" s="245"/>
      <c r="E5" s="245"/>
      <c r="F5" s="245"/>
      <c r="G5" s="245"/>
      <c r="H5" s="245"/>
      <c r="I5" s="245"/>
    </row>
    <row r="6" spans="1:9" ht="51.75" thickBot="1" x14ac:dyDescent="0.3">
      <c r="A6" s="67" t="s">
        <v>225</v>
      </c>
      <c r="B6" s="68" t="s">
        <v>261</v>
      </c>
      <c r="C6" s="69" t="s">
        <v>226</v>
      </c>
      <c r="D6" s="69" t="s">
        <v>262</v>
      </c>
      <c r="E6" s="69" t="s">
        <v>263</v>
      </c>
      <c r="F6" s="70" t="s">
        <v>229</v>
      </c>
      <c r="G6" s="70" t="s">
        <v>230</v>
      </c>
      <c r="H6" s="71" t="s">
        <v>396</v>
      </c>
      <c r="I6" s="72" t="s">
        <v>397</v>
      </c>
    </row>
    <row r="7" spans="1:9" s="73" customFormat="1" ht="15.75" thickBot="1" x14ac:dyDescent="0.3">
      <c r="A7" s="246" t="s">
        <v>232</v>
      </c>
      <c r="B7" s="247"/>
      <c r="C7" s="247"/>
      <c r="D7" s="247"/>
      <c r="E7" s="247"/>
      <c r="F7" s="247"/>
      <c r="G7" s="247"/>
      <c r="H7" s="247"/>
      <c r="I7" s="248"/>
    </row>
    <row r="8" spans="1:9" s="73" customFormat="1" x14ac:dyDescent="0.25">
      <c r="A8" s="74" t="s">
        <v>220</v>
      </c>
      <c r="B8" s="386" t="str">
        <f>'Annex 5 Specification'!D2</f>
        <v xml:space="preserve">Зарядна Станція </v>
      </c>
      <c r="C8" s="392" t="str">
        <f>'Annex 5 Specification'!C2</f>
        <v xml:space="preserve">Power Station </v>
      </c>
      <c r="D8" s="75"/>
      <c r="E8" s="75"/>
      <c r="F8" s="387" t="str">
        <f>'Annex 5 Specification'!H2</f>
        <v>pcs/шт.</v>
      </c>
      <c r="G8" s="76">
        <f>'Annex 5 Specification'!I2</f>
        <v>28</v>
      </c>
      <c r="H8" s="77"/>
      <c r="I8" s="78">
        <f>G8*H8</f>
        <v>0</v>
      </c>
    </row>
    <row r="9" spans="1:9" ht="15.75" thickBot="1" x14ac:dyDescent="0.3">
      <c r="A9" s="249" t="s">
        <v>264</v>
      </c>
      <c r="B9" s="250"/>
      <c r="C9" s="250"/>
      <c r="D9" s="250"/>
      <c r="E9" s="250"/>
      <c r="F9" s="250"/>
      <c r="G9" s="250"/>
      <c r="H9" s="251"/>
      <c r="I9" s="86">
        <f>SUM(I8:I8)</f>
        <v>0</v>
      </c>
    </row>
    <row r="10" spans="1:9" ht="15.75" thickBot="1" x14ac:dyDescent="0.3">
      <c r="A10" s="87"/>
      <c r="B10" s="87"/>
      <c r="C10" s="87"/>
      <c r="D10" s="87"/>
      <c r="E10" s="87"/>
      <c r="F10" s="87"/>
      <c r="G10" s="87"/>
      <c r="H10" s="87"/>
      <c r="I10" s="88"/>
    </row>
    <row r="11" spans="1:9" ht="15.75" thickBot="1" x14ac:dyDescent="0.3">
      <c r="A11" s="252" t="s">
        <v>233</v>
      </c>
      <c r="B11" s="253"/>
      <c r="C11" s="253"/>
      <c r="D11" s="253"/>
      <c r="E11" s="253"/>
      <c r="F11" s="253"/>
      <c r="G11" s="253"/>
      <c r="H11" s="253"/>
      <c r="I11" s="254"/>
    </row>
    <row r="12" spans="1:9" ht="15.75" thickBot="1" x14ac:dyDescent="0.3">
      <c r="A12" s="74" t="s">
        <v>49</v>
      </c>
      <c r="B12" s="388" t="str">
        <f>'Annex 5 Specification'!D3</f>
        <v xml:space="preserve">Зарядна Станція </v>
      </c>
      <c r="C12" s="390" t="str">
        <f>'Annex 5 Specification'!C3</f>
        <v xml:space="preserve">Power Station </v>
      </c>
      <c r="D12" s="80"/>
      <c r="E12" s="80"/>
      <c r="F12" s="389" t="str">
        <f>'Annex 5 Specification'!H3</f>
        <v>pcs/шт.</v>
      </c>
      <c r="G12" s="89">
        <f>'Annex 5 Specification'!I3</f>
        <v>31</v>
      </c>
      <c r="H12" s="90"/>
      <c r="I12" s="78">
        <f>G12*H12</f>
        <v>0</v>
      </c>
    </row>
    <row r="13" spans="1:9" ht="15.75" thickBot="1" x14ac:dyDescent="0.3">
      <c r="A13" s="234" t="s">
        <v>265</v>
      </c>
      <c r="B13" s="235"/>
      <c r="C13" s="235"/>
      <c r="D13" s="235"/>
      <c r="E13" s="235"/>
      <c r="F13" s="235"/>
      <c r="G13" s="235"/>
      <c r="H13" s="236"/>
      <c r="I13" s="85">
        <f>SUM(I12:I12)</f>
        <v>0</v>
      </c>
    </row>
    <row r="14" spans="1:9" ht="15.75" thickBot="1" x14ac:dyDescent="0.3">
      <c r="A14" s="87"/>
      <c r="B14" s="87"/>
      <c r="C14" s="87"/>
      <c r="D14" s="87"/>
      <c r="E14" s="87"/>
      <c r="F14" s="87"/>
      <c r="G14" s="87"/>
      <c r="H14" s="87"/>
      <c r="I14" s="88"/>
    </row>
    <row r="15" spans="1:9" ht="15.75" thickBot="1" x14ac:dyDescent="0.3">
      <c r="A15" s="252" t="s">
        <v>392</v>
      </c>
      <c r="B15" s="253"/>
      <c r="C15" s="253"/>
      <c r="D15" s="253"/>
      <c r="E15" s="253"/>
      <c r="F15" s="253"/>
      <c r="G15" s="253"/>
      <c r="H15" s="253"/>
      <c r="I15" s="254"/>
    </row>
    <row r="16" spans="1:9" ht="15.75" thickBot="1" x14ac:dyDescent="0.3">
      <c r="A16" s="74" t="s">
        <v>350</v>
      </c>
      <c r="B16" s="388" t="str">
        <f>'Annex 5 Specification'!D4</f>
        <v>Павербанк</v>
      </c>
      <c r="C16" s="390" t="str">
        <f>'Annex 5 Specification'!C3</f>
        <v xml:space="preserve">Power Station </v>
      </c>
      <c r="D16" s="80"/>
      <c r="E16" s="80"/>
      <c r="F16" s="389" t="str">
        <f>'Annex 5 Specification'!H4</f>
        <v>pcs/шт.</v>
      </c>
      <c r="G16" s="89">
        <f>'Annex 5 Specification'!I4</f>
        <v>59</v>
      </c>
      <c r="H16" s="90"/>
      <c r="I16" s="78">
        <f>G16*H16</f>
        <v>0</v>
      </c>
    </row>
    <row r="17" spans="1:9" ht="24.75" thickBot="1" x14ac:dyDescent="0.3">
      <c r="A17" s="79" t="s">
        <v>354</v>
      </c>
      <c r="B17" s="388" t="str">
        <f>'Annex 5 Specification'!D5</f>
        <v>Зарядний та дата кабель для ноутбука</v>
      </c>
      <c r="C17" s="390" t="str">
        <f>'Annex 5 Specification'!C4</f>
        <v>Powerbank</v>
      </c>
      <c r="D17" s="80"/>
      <c r="E17" s="80"/>
      <c r="F17" s="389" t="str">
        <f>'Annex 5 Specification'!H5</f>
        <v>pcs/шт.</v>
      </c>
      <c r="G17" s="89">
        <f>'Annex 5 Specification'!I5</f>
        <v>30</v>
      </c>
      <c r="H17" s="90"/>
      <c r="I17" s="78">
        <f>G17*H17</f>
        <v>0</v>
      </c>
    </row>
    <row r="18" spans="1:9" ht="24.75" thickBot="1" x14ac:dyDescent="0.3">
      <c r="A18" s="79" t="s">
        <v>359</v>
      </c>
      <c r="B18" s="388" t="str">
        <f>'Annex 5 Specification'!D6</f>
        <v>Захисний екран для ноутбука 13.3'</v>
      </c>
      <c r="C18" s="390" t="str">
        <f>'Annex 5 Specification'!C5</f>
        <v xml:space="preserve">Charging and data cable for laptop
</v>
      </c>
      <c r="D18" s="80"/>
      <c r="E18" s="80"/>
      <c r="F18" s="389" t="str">
        <f>'Annex 5 Specification'!H6</f>
        <v>pcs/шт.</v>
      </c>
      <c r="G18" s="89">
        <f>'Annex 5 Specification'!I6</f>
        <v>12</v>
      </c>
      <c r="H18" s="90"/>
      <c r="I18" s="78">
        <f>G18*H18</f>
        <v>0</v>
      </c>
    </row>
    <row r="19" spans="1:9" ht="24.75" thickBot="1" x14ac:dyDescent="0.3">
      <c r="A19" s="79" t="s">
        <v>364</v>
      </c>
      <c r="B19" s="388" t="str">
        <f>'Annex 5 Specification'!D7</f>
        <v>Захисний екран для ноутбука 14'</v>
      </c>
      <c r="C19" s="390" t="str">
        <f>'Annex 5 Specification'!C6</f>
        <v>Laptop protective screen 13.3'</v>
      </c>
      <c r="D19" s="80"/>
      <c r="E19" s="80"/>
      <c r="F19" s="389" t="str">
        <f>'Annex 5 Specification'!H7</f>
        <v>pcs/шт.</v>
      </c>
      <c r="G19" s="89">
        <f>'Annex 5 Specification'!I7</f>
        <v>69</v>
      </c>
      <c r="H19" s="90"/>
      <c r="I19" s="78">
        <f>G19*H19</f>
        <v>0</v>
      </c>
    </row>
    <row r="20" spans="1:9" ht="24.75" thickBot="1" x14ac:dyDescent="0.3">
      <c r="A20" s="391" t="s">
        <v>369</v>
      </c>
      <c r="B20" s="388" t="str">
        <f>'Annex 5 Specification'!D8</f>
        <v>Захисний екран для ноутбука 15.6'</v>
      </c>
      <c r="C20" s="390" t="str">
        <f>'Annex 5 Specification'!C7</f>
        <v>Laptop protective screen 14'</v>
      </c>
      <c r="D20" s="80"/>
      <c r="E20" s="80"/>
      <c r="F20" s="389" t="str">
        <f>'Annex 5 Specification'!H8</f>
        <v>pcs/шт.</v>
      </c>
      <c r="G20" s="89">
        <f>'Annex 5 Specification'!I8</f>
        <v>18</v>
      </c>
      <c r="H20" s="90"/>
      <c r="I20" s="78">
        <f>G20*H20</f>
        <v>0</v>
      </c>
    </row>
    <row r="21" spans="1:9" ht="15.75" thickBot="1" x14ac:dyDescent="0.3">
      <c r="A21" s="234" t="s">
        <v>395</v>
      </c>
      <c r="B21" s="235"/>
      <c r="C21" s="235"/>
      <c r="D21" s="235"/>
      <c r="E21" s="235"/>
      <c r="F21" s="235"/>
      <c r="G21" s="235"/>
      <c r="H21" s="236"/>
      <c r="I21" s="85">
        <f>SUM(I16:I20)</f>
        <v>0</v>
      </c>
    </row>
    <row r="22" spans="1:9" ht="15.75" thickBot="1" x14ac:dyDescent="0.3">
      <c r="A22" s="209"/>
      <c r="B22" s="210"/>
      <c r="C22" s="210"/>
      <c r="D22" s="210"/>
      <c r="E22" s="210"/>
      <c r="F22" s="210"/>
      <c r="G22" s="210"/>
      <c r="H22" s="211"/>
      <c r="I22" s="85"/>
    </row>
    <row r="23" spans="1:9" ht="15.75" thickBot="1" x14ac:dyDescent="0.3">
      <c r="A23" s="252" t="s">
        <v>393</v>
      </c>
      <c r="B23" s="253"/>
      <c r="C23" s="253"/>
      <c r="D23" s="253"/>
      <c r="E23" s="253"/>
      <c r="F23" s="253"/>
      <c r="G23" s="253"/>
      <c r="H23" s="253"/>
      <c r="I23" s="254"/>
    </row>
    <row r="24" spans="1:9" ht="15.75" thickBot="1" x14ac:dyDescent="0.3">
      <c r="A24" s="74" t="s">
        <v>148</v>
      </c>
      <c r="B24" s="388" t="str">
        <f>'Annex 5 Specification'!D9</f>
        <v>Офісна настільна лампа</v>
      </c>
      <c r="C24" s="393" t="str">
        <f>'Annex 5 Specification'!C9</f>
        <v>Office desk lamp</v>
      </c>
      <c r="D24" s="80"/>
      <c r="E24" s="80"/>
      <c r="F24" s="389" t="str">
        <f>'Annex 5 Specification'!H9</f>
        <v>pcs/шт.</v>
      </c>
      <c r="G24" s="89">
        <f>'Annex 5 Specification'!I9</f>
        <v>24</v>
      </c>
      <c r="H24" s="90"/>
      <c r="I24" s="78">
        <f>G24*H24</f>
        <v>0</v>
      </c>
    </row>
    <row r="25" spans="1:9" ht="15.75" thickBot="1" x14ac:dyDescent="0.3">
      <c r="A25" s="234" t="s">
        <v>394</v>
      </c>
      <c r="B25" s="235"/>
      <c r="C25" s="235"/>
      <c r="D25" s="235"/>
      <c r="E25" s="235"/>
      <c r="F25" s="235"/>
      <c r="G25" s="235"/>
      <c r="H25" s="236"/>
      <c r="I25" s="85">
        <f>SUM(I24:I24)</f>
        <v>0</v>
      </c>
    </row>
    <row r="26" spans="1:9" ht="15.75" thickBot="1" x14ac:dyDescent="0.3">
      <c r="A26" s="87"/>
      <c r="B26" s="87"/>
      <c r="C26" s="87"/>
      <c r="D26" s="87"/>
      <c r="E26" s="87"/>
      <c r="F26" s="87"/>
      <c r="G26" s="87"/>
      <c r="H26" s="87"/>
      <c r="I26" s="88"/>
    </row>
    <row r="27" spans="1:9" ht="15.75" thickBot="1" x14ac:dyDescent="0.3">
      <c r="A27" s="234" t="s">
        <v>266</v>
      </c>
      <c r="B27" s="235"/>
      <c r="C27" s="235"/>
      <c r="D27" s="235"/>
      <c r="E27" s="235"/>
      <c r="F27" s="235"/>
      <c r="G27" s="235"/>
      <c r="H27" s="236"/>
      <c r="I27" s="85">
        <f>SUM(I9,I13,I21,I25)</f>
        <v>0</v>
      </c>
    </row>
    <row r="28" spans="1:9" x14ac:dyDescent="0.25">
      <c r="A28" s="87"/>
      <c r="B28" s="87"/>
      <c r="C28" s="87"/>
      <c r="D28" s="87"/>
      <c r="E28" s="87"/>
      <c r="F28" s="87"/>
      <c r="G28" s="87"/>
      <c r="H28" s="87"/>
      <c r="I28" s="88"/>
    </row>
    <row r="29" spans="1:9" x14ac:dyDescent="0.25">
      <c r="A29" s="261" t="s">
        <v>267</v>
      </c>
      <c r="B29" s="261"/>
      <c r="C29" s="261"/>
      <c r="D29" s="261"/>
      <c r="E29" s="261"/>
      <c r="F29" s="261"/>
      <c r="G29" s="261"/>
      <c r="H29" s="261"/>
      <c r="I29" s="261"/>
    </row>
    <row r="30" spans="1:9" x14ac:dyDescent="0.25">
      <c r="A30" s="91"/>
      <c r="B30" s="91"/>
      <c r="C30" s="91"/>
      <c r="D30" s="91"/>
      <c r="E30" s="91"/>
      <c r="F30" s="91"/>
      <c r="G30" s="91"/>
      <c r="H30" s="91"/>
      <c r="I30" s="91"/>
    </row>
    <row r="31" spans="1:9" ht="30.95" customHeight="1" x14ac:dyDescent="0.25">
      <c r="A31" s="383" t="s">
        <v>389</v>
      </c>
      <c r="B31" s="261"/>
      <c r="C31" s="261"/>
      <c r="D31" s="261"/>
      <c r="E31" s="261"/>
      <c r="F31" s="261"/>
      <c r="G31" s="261"/>
      <c r="H31" s="261"/>
      <c r="I31" s="261"/>
    </row>
    <row r="32" spans="1:9" x14ac:dyDescent="0.25">
      <c r="A32" s="91"/>
      <c r="B32" s="91"/>
      <c r="C32" s="91"/>
      <c r="D32" s="91"/>
      <c r="E32" s="91"/>
      <c r="F32" s="91"/>
      <c r="G32" s="91"/>
      <c r="H32" s="91"/>
      <c r="I32" s="91"/>
    </row>
    <row r="33" spans="1:9" x14ac:dyDescent="0.25">
      <c r="A33" s="262" t="s">
        <v>268</v>
      </c>
      <c r="B33" s="262"/>
      <c r="C33" s="263"/>
      <c r="D33" s="384">
        <f>'Invitation NEW'!B57</f>
        <v>46147</v>
      </c>
      <c r="E33" s="66"/>
      <c r="F33" s="66"/>
      <c r="G33" s="66"/>
      <c r="H33" s="64"/>
      <c r="I33" s="64"/>
    </row>
    <row r="34" spans="1:9" ht="15.75" thickBot="1" x14ac:dyDescent="0.3">
      <c r="A34" s="92"/>
      <c r="B34" s="92"/>
      <c r="C34" s="93"/>
      <c r="D34" s="94"/>
      <c r="E34" s="66"/>
      <c r="F34" s="66"/>
      <c r="G34" s="66"/>
      <c r="H34" s="64"/>
      <c r="I34" s="64"/>
    </row>
    <row r="35" spans="1:9" ht="23.85" customHeight="1" x14ac:dyDescent="0.25">
      <c r="A35" s="264" t="s">
        <v>269</v>
      </c>
      <c r="B35" s="265"/>
      <c r="C35" s="95">
        <v>1</v>
      </c>
      <c r="D35" s="266" t="s">
        <v>270</v>
      </c>
      <c r="E35" s="267"/>
      <c r="F35" s="267"/>
      <c r="G35" s="267"/>
      <c r="H35" s="267"/>
      <c r="I35" s="268"/>
    </row>
    <row r="36" spans="1:9" ht="25.35" customHeight="1" x14ac:dyDescent="0.25">
      <c r="A36" s="269" t="s">
        <v>271</v>
      </c>
      <c r="B36" s="270"/>
      <c r="C36" s="385">
        <v>15</v>
      </c>
      <c r="D36" s="271" t="s">
        <v>272</v>
      </c>
      <c r="E36" s="272"/>
      <c r="F36" s="272"/>
      <c r="G36" s="272"/>
      <c r="H36" s="272"/>
      <c r="I36" s="273"/>
    </row>
    <row r="37" spans="1:9" s="3" customFormat="1" ht="25.35" customHeight="1" thickBot="1" x14ac:dyDescent="0.3">
      <c r="A37" s="96"/>
      <c r="B37" s="97"/>
      <c r="C37" s="66"/>
      <c r="D37" s="98"/>
      <c r="E37" s="98"/>
      <c r="F37" s="98"/>
      <c r="G37" s="98"/>
      <c r="H37" s="98"/>
      <c r="I37" s="99"/>
    </row>
    <row r="38" spans="1:9" ht="24" customHeight="1" thickBot="1" x14ac:dyDescent="0.3">
      <c r="A38" s="274" t="s">
        <v>241</v>
      </c>
      <c r="B38" s="275"/>
      <c r="C38" s="275"/>
      <c r="D38" s="275"/>
      <c r="E38" s="275"/>
      <c r="F38" s="275"/>
      <c r="G38" s="275"/>
      <c r="H38" s="275"/>
      <c r="I38" s="276"/>
    </row>
    <row r="39" spans="1:9" ht="36" customHeight="1" x14ac:dyDescent="0.25">
      <c r="A39" s="100">
        <v>1</v>
      </c>
      <c r="B39" s="258" t="s">
        <v>398</v>
      </c>
      <c r="C39" s="258"/>
      <c r="D39" s="258"/>
      <c r="E39" s="258" t="s">
        <v>399</v>
      </c>
      <c r="F39" s="258"/>
      <c r="G39" s="258"/>
      <c r="H39" s="259"/>
      <c r="I39" s="260"/>
    </row>
    <row r="40" spans="1:9" ht="36" customHeight="1" x14ac:dyDescent="0.25">
      <c r="A40" s="100">
        <v>2</v>
      </c>
      <c r="B40" s="280" t="s">
        <v>273</v>
      </c>
      <c r="C40" s="281"/>
      <c r="D40" s="282"/>
      <c r="E40" s="280" t="s">
        <v>274</v>
      </c>
      <c r="F40" s="281"/>
      <c r="G40" s="281"/>
      <c r="H40" s="281"/>
      <c r="I40" s="283"/>
    </row>
    <row r="41" spans="1:9" ht="50.25" customHeight="1" x14ac:dyDescent="0.25">
      <c r="A41" s="100">
        <v>3</v>
      </c>
      <c r="B41" s="255" t="s">
        <v>403</v>
      </c>
      <c r="C41" s="256"/>
      <c r="D41" s="257"/>
      <c r="E41" s="277" t="s">
        <v>402</v>
      </c>
      <c r="F41" s="277"/>
      <c r="G41" s="277"/>
      <c r="H41" s="278"/>
      <c r="I41" s="279"/>
    </row>
    <row r="42" spans="1:9" ht="256.5" customHeight="1" x14ac:dyDescent="0.25">
      <c r="A42" s="100">
        <v>4</v>
      </c>
      <c r="B42" s="255" t="s">
        <v>275</v>
      </c>
      <c r="C42" s="256"/>
      <c r="D42" s="257"/>
      <c r="E42" s="258" t="s">
        <v>276</v>
      </c>
      <c r="F42" s="258"/>
      <c r="G42" s="258"/>
      <c r="H42" s="259"/>
      <c r="I42" s="260"/>
    </row>
    <row r="43" spans="1:9" ht="23.45" customHeight="1" x14ac:dyDescent="0.25">
      <c r="A43" s="100">
        <v>5</v>
      </c>
      <c r="B43" s="284" t="s">
        <v>277</v>
      </c>
      <c r="C43" s="281"/>
      <c r="D43" s="282"/>
      <c r="E43" s="258" t="s">
        <v>278</v>
      </c>
      <c r="F43" s="258"/>
      <c r="G43" s="258"/>
      <c r="H43" s="259"/>
      <c r="I43" s="260"/>
    </row>
    <row r="44" spans="1:9" ht="36" customHeight="1" x14ac:dyDescent="0.25">
      <c r="A44" s="100">
        <v>6</v>
      </c>
      <c r="B44" s="284" t="s">
        <v>279</v>
      </c>
      <c r="C44" s="281"/>
      <c r="D44" s="282"/>
      <c r="E44" s="258" t="s">
        <v>280</v>
      </c>
      <c r="F44" s="258"/>
      <c r="G44" s="258"/>
      <c r="H44" s="259"/>
      <c r="I44" s="260"/>
    </row>
    <row r="45" spans="1:9" ht="161.44999999999999" customHeight="1" x14ac:dyDescent="0.25">
      <c r="A45" s="394">
        <v>7</v>
      </c>
      <c r="B45" s="285" t="s">
        <v>281</v>
      </c>
      <c r="C45" s="286"/>
      <c r="D45" s="287"/>
      <c r="E45" s="288" t="s">
        <v>282</v>
      </c>
      <c r="F45" s="288"/>
      <c r="G45" s="288"/>
      <c r="H45" s="289"/>
      <c r="I45" s="290"/>
    </row>
    <row r="46" spans="1:9" ht="30" customHeight="1" thickBot="1" x14ac:dyDescent="0.3">
      <c r="A46" s="395">
        <v>8</v>
      </c>
      <c r="B46" s="396" t="s">
        <v>283</v>
      </c>
      <c r="C46" s="397"/>
      <c r="D46" s="398"/>
      <c r="E46" s="399" t="s">
        <v>284</v>
      </c>
      <c r="F46" s="399"/>
      <c r="G46" s="399"/>
      <c r="H46" s="400"/>
      <c r="I46" s="401"/>
    </row>
    <row r="47" spans="1:9" ht="15.75" thickBot="1" x14ac:dyDescent="0.3">
      <c r="A47" s="274" t="s">
        <v>285</v>
      </c>
      <c r="B47" s="275"/>
      <c r="C47" s="275"/>
      <c r="D47" s="275"/>
      <c r="E47" s="275"/>
      <c r="F47" s="275"/>
      <c r="G47" s="275"/>
      <c r="H47" s="275"/>
      <c r="I47" s="276"/>
    </row>
    <row r="48" spans="1:9" s="101" customFormat="1" ht="24.6" customHeight="1" x14ac:dyDescent="0.25">
      <c r="A48" s="402">
        <v>1</v>
      </c>
      <c r="B48" s="403" t="s">
        <v>286</v>
      </c>
      <c r="C48" s="403"/>
      <c r="D48" s="403"/>
      <c r="E48" s="404" t="s">
        <v>287</v>
      </c>
      <c r="F48" s="404"/>
      <c r="G48" s="404"/>
      <c r="H48" s="404"/>
      <c r="I48" s="405"/>
    </row>
    <row r="49" spans="1:9" s="101" customFormat="1" ht="24.6" customHeight="1" x14ac:dyDescent="0.25">
      <c r="A49" s="406">
        <v>2</v>
      </c>
      <c r="B49" s="407" t="s">
        <v>400</v>
      </c>
      <c r="C49" s="408"/>
      <c r="D49" s="409"/>
      <c r="E49" s="407" t="s">
        <v>401</v>
      </c>
      <c r="F49" s="408"/>
      <c r="G49" s="408"/>
      <c r="H49" s="408"/>
      <c r="I49" s="410"/>
    </row>
    <row r="50" spans="1:9" ht="35.1" customHeight="1" thickBot="1" x14ac:dyDescent="0.3">
      <c r="A50" s="411">
        <v>3</v>
      </c>
      <c r="B50" s="412" t="s">
        <v>288</v>
      </c>
      <c r="C50" s="412"/>
      <c r="D50" s="412"/>
      <c r="E50" s="413" t="s">
        <v>289</v>
      </c>
      <c r="F50" s="413"/>
      <c r="G50" s="413"/>
      <c r="H50" s="413"/>
      <c r="I50" s="414"/>
    </row>
    <row r="51" spans="1:9" ht="14.1" customHeight="1" thickBot="1" x14ac:dyDescent="0.3">
      <c r="A51" s="102"/>
      <c r="B51" s="102"/>
      <c r="C51" s="102"/>
      <c r="D51" s="102"/>
      <c r="E51" s="102"/>
      <c r="F51" s="102"/>
      <c r="G51" s="102"/>
      <c r="H51" s="103"/>
      <c r="I51" s="103"/>
    </row>
    <row r="52" spans="1:9" ht="82.35" customHeight="1" thickBot="1" x14ac:dyDescent="0.3">
      <c r="A52" s="291" t="s">
        <v>250</v>
      </c>
      <c r="B52" s="292"/>
      <c r="C52" s="292"/>
      <c r="D52" s="292"/>
      <c r="E52" s="293" t="s">
        <v>251</v>
      </c>
      <c r="F52" s="293"/>
      <c r="G52" s="293"/>
      <c r="H52" s="294"/>
      <c r="I52" s="295"/>
    </row>
    <row r="53" spans="1:9" ht="15" customHeight="1" x14ac:dyDescent="0.25">
      <c r="A53" s="104"/>
      <c r="B53" s="105"/>
      <c r="C53" s="105"/>
      <c r="D53" s="105"/>
      <c r="E53" s="97"/>
      <c r="F53" s="97"/>
      <c r="G53" s="97"/>
      <c r="H53" s="106"/>
      <c r="I53" s="106"/>
    </row>
    <row r="54" spans="1:9" x14ac:dyDescent="0.25">
      <c r="A54" s="296" t="s">
        <v>252</v>
      </c>
      <c r="B54" s="296"/>
      <c r="C54" s="297"/>
      <c r="D54" s="298"/>
      <c r="E54" s="107" t="s">
        <v>253</v>
      </c>
      <c r="F54" s="297"/>
      <c r="G54" s="301"/>
      <c r="H54" s="301"/>
      <c r="I54" s="298"/>
    </row>
    <row r="55" spans="1:9" x14ac:dyDescent="0.25">
      <c r="A55" s="296" t="s">
        <v>254</v>
      </c>
      <c r="B55" s="296"/>
      <c r="C55" s="299"/>
      <c r="D55" s="300"/>
      <c r="E55" s="107" t="s">
        <v>255</v>
      </c>
      <c r="F55" s="299"/>
      <c r="G55" s="302"/>
      <c r="H55" s="302"/>
      <c r="I55" s="300"/>
    </row>
    <row r="56" spans="1:9" x14ac:dyDescent="0.25">
      <c r="A56" s="303" t="s">
        <v>256</v>
      </c>
      <c r="B56" s="303"/>
      <c r="C56" s="65"/>
      <c r="D56" s="65"/>
      <c r="E56" s="66"/>
      <c r="F56" s="66"/>
      <c r="G56" s="66"/>
      <c r="H56" s="64"/>
      <c r="I56" s="64"/>
    </row>
    <row r="57" spans="1:9" ht="34.35" customHeight="1" x14ac:dyDescent="0.25">
      <c r="A57" s="245" t="s">
        <v>257</v>
      </c>
      <c r="B57" s="245"/>
      <c r="C57" s="245"/>
      <c r="D57" s="245"/>
      <c r="E57" s="245"/>
      <c r="F57" s="245"/>
      <c r="G57" s="245"/>
      <c r="H57" s="245"/>
      <c r="I57" s="245"/>
    </row>
    <row r="58" spans="1:9" x14ac:dyDescent="0.25">
      <c r="A58" s="108"/>
      <c r="B58" s="3"/>
      <c r="C58" s="3"/>
      <c r="D58" s="3"/>
      <c r="E58" s="60"/>
      <c r="F58" s="60"/>
      <c r="G58" s="60"/>
      <c r="H58" s="109"/>
      <c r="I58" s="109"/>
    </row>
    <row r="59" spans="1:9" x14ac:dyDescent="0.25">
      <c r="A59" s="108"/>
      <c r="B59" s="3"/>
      <c r="C59" s="3"/>
      <c r="D59" s="3"/>
      <c r="E59" s="60"/>
      <c r="F59" s="60"/>
      <c r="G59" s="60"/>
      <c r="H59" s="109"/>
      <c r="I59" s="109"/>
    </row>
    <row r="60" spans="1:9" x14ac:dyDescent="0.25">
      <c r="A60" s="108"/>
      <c r="B60" s="3"/>
      <c r="C60" s="3"/>
      <c r="D60" s="3"/>
      <c r="E60" s="60"/>
      <c r="F60" s="60"/>
      <c r="G60" s="60"/>
      <c r="H60" s="109"/>
      <c r="I60" s="109"/>
    </row>
  </sheetData>
  <mergeCells count="55">
    <mergeCell ref="B49:D49"/>
    <mergeCell ref="E49:I49"/>
    <mergeCell ref="A57:I57"/>
    <mergeCell ref="A47:I47"/>
    <mergeCell ref="B48:D48"/>
    <mergeCell ref="E48:I48"/>
    <mergeCell ref="B50:D50"/>
    <mergeCell ref="E50:I50"/>
    <mergeCell ref="A52:D52"/>
    <mergeCell ref="E52:I52"/>
    <mergeCell ref="A54:B54"/>
    <mergeCell ref="C54:D55"/>
    <mergeCell ref="F54:I55"/>
    <mergeCell ref="A55:B55"/>
    <mergeCell ref="A56:B56"/>
    <mergeCell ref="B46:D46"/>
    <mergeCell ref="E46:I46"/>
    <mergeCell ref="B43:D43"/>
    <mergeCell ref="E43:I43"/>
    <mergeCell ref="B44:D44"/>
    <mergeCell ref="E44:I44"/>
    <mergeCell ref="B45:D45"/>
    <mergeCell ref="E45:I45"/>
    <mergeCell ref="B42:D42"/>
    <mergeCell ref="E42:I42"/>
    <mergeCell ref="A29:I29"/>
    <mergeCell ref="A31:I31"/>
    <mergeCell ref="A33:C33"/>
    <mergeCell ref="A35:B35"/>
    <mergeCell ref="D35:I35"/>
    <mergeCell ref="A36:B36"/>
    <mergeCell ref="D36:I36"/>
    <mergeCell ref="A38:I38"/>
    <mergeCell ref="B39:D39"/>
    <mergeCell ref="E39:I39"/>
    <mergeCell ref="B41:D41"/>
    <mergeCell ref="E41:I41"/>
    <mergeCell ref="B40:D40"/>
    <mergeCell ref="E40:I40"/>
    <mergeCell ref="A27:H27"/>
    <mergeCell ref="A1:B1"/>
    <mergeCell ref="H1:I1"/>
    <mergeCell ref="B2:C2"/>
    <mergeCell ref="E2:H2"/>
    <mergeCell ref="B3:C3"/>
    <mergeCell ref="A4:I4"/>
    <mergeCell ref="A5:I5"/>
    <mergeCell ref="A7:I7"/>
    <mergeCell ref="A9:H9"/>
    <mergeCell ref="A11:I11"/>
    <mergeCell ref="A13:H13"/>
    <mergeCell ref="A15:I15"/>
    <mergeCell ref="A21:H21"/>
    <mergeCell ref="A23:I23"/>
    <mergeCell ref="A25:H25"/>
  </mergeCells>
  <conditionalFormatting sqref="C54">
    <cfRule type="containsBlanks" dxfId="20" priority="11">
      <formula>LEN(TRIM(C54))=0</formula>
    </cfRule>
  </conditionalFormatting>
  <conditionalFormatting sqref="D8:E8">
    <cfRule type="containsBlanks" dxfId="19" priority="15">
      <formula>LEN(TRIM(D8))=0</formula>
    </cfRule>
  </conditionalFormatting>
  <conditionalFormatting sqref="D12:E12">
    <cfRule type="containsBlanks" dxfId="18" priority="14">
      <formula>LEN(TRIM(D12))=0</formula>
    </cfRule>
  </conditionalFormatting>
  <conditionalFormatting sqref="F54">
    <cfRule type="containsBlanks" dxfId="17" priority="10">
      <formula>LEN(TRIM(F54))=0</formula>
    </cfRule>
  </conditionalFormatting>
  <conditionalFormatting sqref="H8">
    <cfRule type="containsBlanks" dxfId="16" priority="13">
      <formula>LEN(TRIM(H8))=0</formula>
    </cfRule>
  </conditionalFormatting>
  <conditionalFormatting sqref="H12">
    <cfRule type="containsBlanks" dxfId="15" priority="12">
      <formula>LEN(TRIM(H12))=0</formula>
    </cfRule>
  </conditionalFormatting>
  <conditionalFormatting sqref="D17:E17 D20:E20">
    <cfRule type="containsBlanks" dxfId="14" priority="9">
      <formula>LEN(TRIM(D17))=0</formula>
    </cfRule>
  </conditionalFormatting>
  <conditionalFormatting sqref="H16:H20">
    <cfRule type="containsBlanks" dxfId="13" priority="8">
      <formula>LEN(TRIM(H16))=0</formula>
    </cfRule>
  </conditionalFormatting>
  <conditionalFormatting sqref="D24:E24">
    <cfRule type="containsBlanks" dxfId="12" priority="7">
      <formula>LEN(TRIM(D24))=0</formula>
    </cfRule>
  </conditionalFormatting>
  <conditionalFormatting sqref="H24">
    <cfRule type="containsBlanks" dxfId="11" priority="6">
      <formula>LEN(TRIM(H24))=0</formula>
    </cfRule>
  </conditionalFormatting>
  <conditionalFormatting sqref="D16:E16">
    <cfRule type="containsBlanks" dxfId="10" priority="3">
      <formula>LEN(TRIM(D16))=0</formula>
    </cfRule>
  </conditionalFormatting>
  <conditionalFormatting sqref="D18:E18">
    <cfRule type="containsBlanks" dxfId="9" priority="2">
      <formula>LEN(TRIM(D18))=0</formula>
    </cfRule>
  </conditionalFormatting>
  <conditionalFormatting sqref="D19:E19">
    <cfRule type="containsBlanks" dxfId="8" priority="1">
      <formula>LEN(TRIM(D19))=0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019E5-93D3-424C-AAE5-66108F335217}">
  <dimension ref="A1:J42"/>
  <sheetViews>
    <sheetView view="pageLayout" topLeftCell="A4" zoomScale="90" zoomScaleNormal="80" zoomScalePageLayoutView="90" workbookViewId="0">
      <selection activeCell="B16" sqref="B16"/>
    </sheetView>
  </sheetViews>
  <sheetFormatPr defaultColWidth="9.140625" defaultRowHeight="15" x14ac:dyDescent="0.25"/>
  <cols>
    <col min="1" max="1" width="5.85546875" style="110" customWidth="1"/>
    <col min="2" max="2" width="28.85546875" customWidth="1"/>
    <col min="3" max="3" width="30.140625" customWidth="1"/>
    <col min="4" max="4" width="38.28515625" customWidth="1"/>
    <col min="5" max="5" width="31.85546875" style="111" customWidth="1"/>
    <col min="6" max="6" width="14" style="111" customWidth="1"/>
    <col min="7" max="7" width="15.85546875" style="111" customWidth="1"/>
    <col min="8" max="8" width="13.85546875" style="111" customWidth="1"/>
    <col min="9" max="9" width="21.140625" style="111" customWidth="1"/>
    <col min="10" max="10" width="16.140625" style="112" customWidth="1"/>
  </cols>
  <sheetData>
    <row r="1" spans="1:10" x14ac:dyDescent="0.25">
      <c r="A1" s="108"/>
      <c r="B1" s="3"/>
      <c r="C1" s="3"/>
      <c r="D1" s="3"/>
      <c r="E1" s="60"/>
      <c r="F1" s="60"/>
      <c r="G1" s="60"/>
      <c r="H1" s="60"/>
      <c r="I1" s="60"/>
      <c r="J1" s="61" t="s">
        <v>221</v>
      </c>
    </row>
    <row r="2" spans="1:10" ht="15.75" x14ac:dyDescent="0.25">
      <c r="A2" s="62"/>
      <c r="B2" s="304" t="s">
        <v>222</v>
      </c>
      <c r="C2" s="305"/>
      <c r="D2" s="63">
        <f>'Invitation NEW'!C27</f>
        <v>7000003915</v>
      </c>
      <c r="E2" s="241"/>
      <c r="F2" s="241"/>
      <c r="G2" s="241"/>
      <c r="H2" s="241"/>
      <c r="I2" s="241"/>
      <c r="J2" s="241"/>
    </row>
    <row r="3" spans="1:10" x14ac:dyDescent="0.25">
      <c r="A3" s="62"/>
      <c r="B3" s="306" t="s">
        <v>390</v>
      </c>
      <c r="C3" s="240"/>
      <c r="D3" s="65"/>
      <c r="E3" s="66"/>
      <c r="F3" s="66"/>
      <c r="G3" s="66"/>
      <c r="H3" s="66"/>
      <c r="I3" s="66"/>
      <c r="J3" s="64"/>
    </row>
    <row r="4" spans="1:10" ht="47.45" customHeight="1" thickBot="1" x14ac:dyDescent="0.3">
      <c r="A4" s="243" t="s">
        <v>223</v>
      </c>
      <c r="B4" s="243"/>
      <c r="C4" s="243"/>
      <c r="D4" s="243"/>
      <c r="E4" s="243"/>
      <c r="F4" s="243"/>
      <c r="G4" s="243"/>
      <c r="H4" s="243"/>
      <c r="I4" s="243"/>
      <c r="J4" s="243"/>
    </row>
    <row r="5" spans="1:10" ht="47.45" customHeight="1" thickBot="1" x14ac:dyDescent="0.3">
      <c r="A5" s="307" t="s">
        <v>224</v>
      </c>
      <c r="B5" s="308"/>
      <c r="C5" s="308"/>
      <c r="D5" s="308"/>
      <c r="E5" s="308"/>
      <c r="F5" s="308"/>
      <c r="G5" s="308"/>
      <c r="H5" s="308"/>
      <c r="I5" s="308"/>
      <c r="J5" s="308"/>
    </row>
    <row r="6" spans="1:10" ht="104.25" customHeight="1" thickBot="1" x14ac:dyDescent="0.3">
      <c r="A6" s="67" t="s">
        <v>225</v>
      </c>
      <c r="B6" s="68" t="s">
        <v>217</v>
      </c>
      <c r="C6" s="113" t="s">
        <v>226</v>
      </c>
      <c r="D6" s="70" t="s">
        <v>227</v>
      </c>
      <c r="E6" s="70" t="s">
        <v>228</v>
      </c>
      <c r="F6" s="452" t="s">
        <v>409</v>
      </c>
      <c r="G6" s="70" t="s">
        <v>229</v>
      </c>
      <c r="H6" s="70" t="s">
        <v>230</v>
      </c>
      <c r="I6" s="114" t="s">
        <v>231</v>
      </c>
      <c r="J6" s="140" t="s">
        <v>219</v>
      </c>
    </row>
    <row r="7" spans="1:10" s="73" customFormat="1" ht="15.75" thickBot="1" x14ac:dyDescent="0.3">
      <c r="A7" s="252" t="s">
        <v>232</v>
      </c>
      <c r="B7" s="253"/>
      <c r="C7" s="253"/>
      <c r="D7" s="253"/>
      <c r="E7" s="253"/>
      <c r="F7" s="253"/>
      <c r="G7" s="253"/>
      <c r="H7" s="253"/>
      <c r="I7" s="253"/>
      <c r="J7" s="254"/>
    </row>
    <row r="8" spans="1:10" s="73" customFormat="1" ht="15.75" thickBot="1" x14ac:dyDescent="0.25">
      <c r="A8" s="82" t="s">
        <v>220</v>
      </c>
      <c r="B8" s="446" t="str">
        <f>'Annex 5 Specification'!D2</f>
        <v xml:space="preserve">Зарядна Станція </v>
      </c>
      <c r="C8" s="447" t="str">
        <f>'Annex 5 Specification'!C2</f>
        <v xml:space="preserve">Power Station </v>
      </c>
      <c r="D8" s="83"/>
      <c r="E8" s="83"/>
      <c r="F8" s="83"/>
      <c r="G8" s="84" t="str">
        <f>'Annex 5 Specification'!H2</f>
        <v>pcs/шт.</v>
      </c>
      <c r="H8" s="84">
        <f>'Annex 5 Specification'!I2</f>
        <v>28</v>
      </c>
      <c r="I8" s="83"/>
      <c r="J8" s="117"/>
    </row>
    <row r="9" spans="1:10" s="73" customFormat="1" ht="15.75" thickBot="1" x14ac:dyDescent="0.3">
      <c r="A9" s="118"/>
      <c r="B9" s="119"/>
      <c r="C9" s="3"/>
      <c r="D9" s="3"/>
      <c r="E9" s="3"/>
      <c r="F9" s="3"/>
      <c r="G9" s="120"/>
      <c r="H9" s="120"/>
      <c r="I9" s="121"/>
      <c r="J9" s="121"/>
    </row>
    <row r="10" spans="1:10" s="73" customFormat="1" ht="15.75" thickBot="1" x14ac:dyDescent="0.3">
      <c r="A10" s="252" t="s">
        <v>233</v>
      </c>
      <c r="B10" s="253"/>
      <c r="C10" s="253"/>
      <c r="D10" s="253"/>
      <c r="E10" s="253"/>
      <c r="F10" s="253"/>
      <c r="G10" s="253"/>
      <c r="H10" s="253"/>
      <c r="I10" s="253"/>
      <c r="J10" s="254"/>
    </row>
    <row r="11" spans="1:10" s="73" customFormat="1" ht="15.75" thickBot="1" x14ac:dyDescent="0.25">
      <c r="A11" s="82" t="s">
        <v>49</v>
      </c>
      <c r="B11" s="446" t="str">
        <f>'Annex 5 Specification'!D3</f>
        <v xml:space="preserve">Зарядна Станція </v>
      </c>
      <c r="C11" s="447" t="str">
        <f>'Annex 5 Specification'!C3</f>
        <v xml:space="preserve">Power Station </v>
      </c>
      <c r="D11" s="83"/>
      <c r="E11" s="83"/>
      <c r="F11" s="83"/>
      <c r="G11" s="84" t="str">
        <f>'Annex 5 Specification'!H5</f>
        <v>pcs/шт.</v>
      </c>
      <c r="H11" s="84">
        <f>'Annex 5 Specification'!I3</f>
        <v>31</v>
      </c>
      <c r="I11" s="83"/>
      <c r="J11" s="117"/>
    </row>
    <row r="12" spans="1:10" s="73" customFormat="1" ht="15.75" thickBot="1" x14ac:dyDescent="0.3">
      <c r="A12" s="122"/>
      <c r="B12" s="119"/>
      <c r="C12" s="3"/>
      <c r="D12" s="121"/>
      <c r="E12" s="121"/>
      <c r="F12" s="121"/>
      <c r="G12" s="120"/>
      <c r="H12" s="120"/>
      <c r="I12" s="120"/>
      <c r="J12" s="120"/>
    </row>
    <row r="13" spans="1:10" s="73" customFormat="1" ht="15.75" thickBot="1" x14ac:dyDescent="0.3">
      <c r="A13" s="252" t="s">
        <v>392</v>
      </c>
      <c r="B13" s="253"/>
      <c r="C13" s="253"/>
      <c r="D13" s="253"/>
      <c r="E13" s="253"/>
      <c r="F13" s="253"/>
      <c r="G13" s="253"/>
      <c r="H13" s="253"/>
      <c r="I13" s="253"/>
      <c r="J13" s="254"/>
    </row>
    <row r="14" spans="1:10" s="73" customFormat="1" x14ac:dyDescent="0.25">
      <c r="A14" s="439" t="s">
        <v>350</v>
      </c>
      <c r="B14" s="448" t="str">
        <f>'Annex 5 Specification'!D4</f>
        <v>Павербанк</v>
      </c>
      <c r="C14" s="453" t="str">
        <f>'Annex 5 Specification'!C4</f>
        <v>Powerbank</v>
      </c>
      <c r="D14" s="440"/>
      <c r="E14" s="440"/>
      <c r="F14" s="440"/>
      <c r="G14" s="81" t="str">
        <f>'Annex 5 Specification'!H8</f>
        <v>pcs/шт.</v>
      </c>
      <c r="H14" s="81">
        <f>'Annex 5 Specification'!I4</f>
        <v>59</v>
      </c>
      <c r="I14" s="440"/>
      <c r="J14" s="441"/>
    </row>
    <row r="15" spans="1:10" s="73" customFormat="1" ht="24" x14ac:dyDescent="0.25">
      <c r="A15" s="79" t="s">
        <v>354</v>
      </c>
      <c r="B15" s="449" t="str">
        <f>'Annex 5 Specification'!D5</f>
        <v>Зарядний та дата кабель для ноутбука</v>
      </c>
      <c r="C15" s="454" t="str">
        <f>'Annex 5 Specification'!C5</f>
        <v xml:space="preserve">Charging and data cable for laptop
</v>
      </c>
      <c r="D15" s="80"/>
      <c r="E15" s="80"/>
      <c r="F15" s="80"/>
      <c r="G15" s="115" t="str">
        <f>'Annex 5 Specification'!H9</f>
        <v>pcs/шт.</v>
      </c>
      <c r="H15" s="115">
        <f>'Annex 5 Specification'!I5</f>
        <v>30</v>
      </c>
      <c r="I15" s="80"/>
      <c r="J15" s="116"/>
    </row>
    <row r="16" spans="1:10" s="73" customFormat="1" ht="24" x14ac:dyDescent="0.25">
      <c r="A16" s="79" t="s">
        <v>359</v>
      </c>
      <c r="B16" s="449" t="str">
        <f>'Annex 5 Specification'!D6</f>
        <v>Захисний екран для ноутбука 13.3'</v>
      </c>
      <c r="C16" s="454" t="str">
        <f>'Annex 5 Specification'!C6</f>
        <v>Laptop protective screen 13.3'</v>
      </c>
      <c r="D16" s="80"/>
      <c r="E16" s="80"/>
      <c r="F16" s="80"/>
      <c r="G16" s="115" t="s">
        <v>349</v>
      </c>
      <c r="H16" s="115">
        <f>'Annex 5 Specification'!I6</f>
        <v>12</v>
      </c>
      <c r="I16" s="80"/>
      <c r="J16" s="116"/>
    </row>
    <row r="17" spans="1:10" s="73" customFormat="1" x14ac:dyDescent="0.25">
      <c r="A17" s="79" t="s">
        <v>364</v>
      </c>
      <c r="B17" s="449" t="str">
        <f>'Annex 5 Specification'!D7</f>
        <v>Захисний екран для ноутбука 14'</v>
      </c>
      <c r="C17" s="454" t="str">
        <f>'Annex 5 Specification'!C7</f>
        <v>Laptop protective screen 14'</v>
      </c>
      <c r="D17" s="80"/>
      <c r="E17" s="80"/>
      <c r="F17" s="80"/>
      <c r="G17" s="115" t="s">
        <v>349</v>
      </c>
      <c r="H17" s="115">
        <f>'Annex 5 Specification'!I7</f>
        <v>69</v>
      </c>
      <c r="I17" s="80"/>
      <c r="J17" s="116"/>
    </row>
    <row r="18" spans="1:10" s="73" customFormat="1" ht="24.75" thickBot="1" x14ac:dyDescent="0.3">
      <c r="A18" s="442" t="s">
        <v>369</v>
      </c>
      <c r="B18" s="450" t="str">
        <f>'Annex 5 Specification'!D8</f>
        <v>Захисний екран для ноутбука 15.6'</v>
      </c>
      <c r="C18" s="455" t="str">
        <f>'Annex 5 Specification'!C8</f>
        <v>Laptop protective screen 15.6'</v>
      </c>
      <c r="D18" s="443"/>
      <c r="E18" s="443"/>
      <c r="F18" s="443"/>
      <c r="G18" s="444" t="s">
        <v>349</v>
      </c>
      <c r="H18" s="444">
        <f>'Annex 5 Specification'!I8</f>
        <v>18</v>
      </c>
      <c r="I18" s="443"/>
      <c r="J18" s="445"/>
    </row>
    <row r="19" spans="1:10" s="73" customFormat="1" ht="15.75" thickBot="1" x14ac:dyDescent="0.3">
      <c r="A19" s="118"/>
      <c r="B19" s="119"/>
      <c r="C19" s="3"/>
      <c r="D19" s="3"/>
      <c r="E19" s="3"/>
      <c r="F19" s="3"/>
      <c r="G19" s="120"/>
      <c r="H19" s="120"/>
      <c r="I19" s="121"/>
      <c r="J19" s="121"/>
    </row>
    <row r="20" spans="1:10" s="73" customFormat="1" ht="15.75" thickBot="1" x14ac:dyDescent="0.3">
      <c r="A20" s="252" t="s">
        <v>393</v>
      </c>
      <c r="B20" s="253"/>
      <c r="C20" s="253"/>
      <c r="D20" s="253"/>
      <c r="E20" s="253"/>
      <c r="F20" s="253"/>
      <c r="G20" s="253"/>
      <c r="H20" s="253"/>
      <c r="I20" s="253"/>
      <c r="J20" s="254"/>
    </row>
    <row r="21" spans="1:10" s="73" customFormat="1" ht="15.75" thickBot="1" x14ac:dyDescent="0.25">
      <c r="A21" s="82" t="s">
        <v>148</v>
      </c>
      <c r="B21" s="446" t="str">
        <f>'Annex 5 Specification'!D9</f>
        <v>Офісна настільна лампа</v>
      </c>
      <c r="C21" s="451" t="str">
        <f>'Annex 5 Specification'!C9</f>
        <v>Office desk lamp</v>
      </c>
      <c r="D21" s="83"/>
      <c r="E21" s="83"/>
      <c r="F21" s="83"/>
      <c r="G21" s="84" t="s">
        <v>349</v>
      </c>
      <c r="H21" s="84">
        <f>'Annex 5 Specification'!I9</f>
        <v>24</v>
      </c>
      <c r="I21" s="83"/>
      <c r="J21" s="117"/>
    </row>
    <row r="22" spans="1:10" s="73" customFormat="1" x14ac:dyDescent="0.25">
      <c r="A22" s="118"/>
      <c r="B22" s="119"/>
      <c r="C22" s="3"/>
      <c r="D22" s="3"/>
      <c r="E22" s="3"/>
      <c r="F22" s="3"/>
      <c r="G22" s="120"/>
      <c r="H22" s="120"/>
      <c r="I22" s="121"/>
      <c r="J22" s="121"/>
    </row>
    <row r="23" spans="1:10" x14ac:dyDescent="0.25">
      <c r="A23" s="262" t="s">
        <v>234</v>
      </c>
      <c r="B23" s="262"/>
      <c r="C23" s="263"/>
      <c r="D23" s="415">
        <f>'Invitation NEW'!B57</f>
        <v>46147</v>
      </c>
      <c r="E23" s="66"/>
      <c r="F23" s="66"/>
      <c r="G23" s="66"/>
      <c r="H23" s="66"/>
      <c r="I23" s="66"/>
      <c r="J23" s="64"/>
    </row>
    <row r="24" spans="1:10" ht="15.75" thickBot="1" x14ac:dyDescent="0.3">
      <c r="A24" s="92"/>
      <c r="B24" s="92"/>
      <c r="C24" s="93"/>
      <c r="D24" s="94"/>
      <c r="E24" s="66"/>
      <c r="F24" s="66"/>
      <c r="G24" s="66"/>
      <c r="H24" s="66"/>
      <c r="I24" s="66"/>
      <c r="J24" s="64"/>
    </row>
    <row r="25" spans="1:10" ht="24.75" customHeight="1" thickBot="1" x14ac:dyDescent="0.3">
      <c r="A25" s="264" t="s">
        <v>235</v>
      </c>
      <c r="B25" s="265"/>
      <c r="C25" s="416">
        <v>40</v>
      </c>
      <c r="D25" s="309" t="s">
        <v>236</v>
      </c>
      <c r="E25" s="310"/>
      <c r="F25" s="310"/>
      <c r="G25" s="310"/>
      <c r="H25" s="310"/>
      <c r="I25" s="310"/>
      <c r="J25" s="311"/>
    </row>
    <row r="26" spans="1:10" ht="85.5" customHeight="1" thickBot="1" x14ac:dyDescent="0.3">
      <c r="A26" s="312" t="s">
        <v>237</v>
      </c>
      <c r="B26" s="313"/>
      <c r="C26" s="123"/>
      <c r="D26" s="314" t="s">
        <v>238</v>
      </c>
      <c r="E26" s="315"/>
      <c r="F26" s="315"/>
      <c r="G26" s="315"/>
      <c r="H26" s="315"/>
      <c r="I26" s="315"/>
      <c r="J26" s="316"/>
    </row>
    <row r="27" spans="1:10" ht="28.35" customHeight="1" thickBot="1" x14ac:dyDescent="0.3">
      <c r="A27" s="417" t="s">
        <v>239</v>
      </c>
      <c r="B27" s="418"/>
      <c r="C27" s="418"/>
      <c r="D27" s="418"/>
      <c r="E27" s="418"/>
      <c r="F27" s="418"/>
      <c r="G27" s="418"/>
      <c r="H27" s="418"/>
      <c r="I27" s="418"/>
      <c r="J27" s="419"/>
    </row>
    <row r="28" spans="1:10" ht="28.35" customHeight="1" thickBot="1" x14ac:dyDescent="0.3">
      <c r="A28" s="317" t="s">
        <v>240</v>
      </c>
      <c r="B28" s="318"/>
      <c r="C28" s="318"/>
      <c r="D28" s="435">
        <v>46691</v>
      </c>
      <c r="E28" s="317"/>
      <c r="F28" s="318"/>
      <c r="G28" s="318"/>
      <c r="H28" s="318"/>
      <c r="I28" s="318"/>
      <c r="J28" s="319"/>
    </row>
    <row r="29" spans="1:10" ht="15" customHeight="1" thickBot="1" x14ac:dyDescent="0.3">
      <c r="A29" s="320"/>
      <c r="B29" s="320"/>
      <c r="C29" s="320"/>
      <c r="D29" s="320"/>
      <c r="E29" s="320"/>
      <c r="F29" s="320"/>
      <c r="G29" s="320"/>
      <c r="H29" s="320"/>
      <c r="I29" s="320"/>
      <c r="J29" s="320"/>
    </row>
    <row r="30" spans="1:10" ht="15.75" customHeight="1" x14ac:dyDescent="0.25">
      <c r="A30" s="321" t="s">
        <v>241</v>
      </c>
      <c r="B30" s="322"/>
      <c r="C30" s="322"/>
      <c r="D30" s="322"/>
      <c r="E30" s="322"/>
      <c r="F30" s="322"/>
      <c r="G30" s="322"/>
      <c r="H30" s="322"/>
      <c r="I30" s="322"/>
      <c r="J30" s="323"/>
    </row>
    <row r="31" spans="1:10" s="3" customFormat="1" ht="14.1" customHeight="1" x14ac:dyDescent="0.25">
      <c r="A31" s="420">
        <v>1</v>
      </c>
      <c r="B31" s="421" t="s">
        <v>242</v>
      </c>
      <c r="C31" s="422"/>
      <c r="D31" s="423"/>
      <c r="E31" s="277" t="s">
        <v>243</v>
      </c>
      <c r="F31" s="277"/>
      <c r="G31" s="277"/>
      <c r="H31" s="277"/>
      <c r="I31" s="277"/>
      <c r="J31" s="277"/>
    </row>
    <row r="32" spans="1:10" ht="24.6" customHeight="1" x14ac:dyDescent="0.25">
      <c r="A32" s="124">
        <v>2</v>
      </c>
      <c r="B32" s="324" t="s">
        <v>244</v>
      </c>
      <c r="C32" s="256"/>
      <c r="D32" s="257"/>
      <c r="E32" s="258" t="s">
        <v>245</v>
      </c>
      <c r="F32" s="258"/>
      <c r="G32" s="258"/>
      <c r="H32" s="258"/>
      <c r="I32" s="258"/>
      <c r="J32" s="258"/>
    </row>
    <row r="33" spans="1:10" ht="15.75" thickBot="1" x14ac:dyDescent="0.3">
      <c r="A33" s="125">
        <v>3</v>
      </c>
      <c r="B33" s="325" t="s">
        <v>246</v>
      </c>
      <c r="C33" s="326"/>
      <c r="D33" s="327"/>
      <c r="E33" s="328" t="s">
        <v>247</v>
      </c>
      <c r="F33" s="286"/>
      <c r="G33" s="286"/>
      <c r="H33" s="286"/>
      <c r="I33" s="286"/>
      <c r="J33" s="287"/>
    </row>
    <row r="34" spans="1:10" x14ac:dyDescent="0.25">
      <c r="A34" s="424">
        <v>4</v>
      </c>
      <c r="B34" s="425" t="s">
        <v>248</v>
      </c>
      <c r="C34" s="426"/>
      <c r="D34" s="426"/>
      <c r="E34" s="427" t="s">
        <v>249</v>
      </c>
      <c r="F34" s="427"/>
      <c r="G34" s="427"/>
      <c r="H34" s="427"/>
      <c r="I34" s="427"/>
      <c r="J34" s="428"/>
    </row>
    <row r="35" spans="1:10" ht="45.75" customHeight="1" thickBot="1" x14ac:dyDescent="0.3">
      <c r="A35" s="429"/>
      <c r="B35" s="430" t="s">
        <v>405</v>
      </c>
      <c r="C35" s="431"/>
      <c r="D35" s="431"/>
      <c r="E35" s="432" t="s">
        <v>404</v>
      </c>
      <c r="F35" s="432"/>
      <c r="G35" s="433"/>
      <c r="H35" s="433"/>
      <c r="I35" s="433"/>
      <c r="J35" s="434"/>
    </row>
    <row r="36" spans="1:10" ht="17.100000000000001" customHeight="1" thickBot="1" x14ac:dyDescent="0.3">
      <c r="A36" s="330"/>
      <c r="B36" s="330"/>
      <c r="C36" s="330"/>
      <c r="D36" s="330"/>
      <c r="E36" s="331"/>
      <c r="F36" s="331"/>
      <c r="G36" s="331"/>
      <c r="H36" s="331"/>
      <c r="I36" s="331"/>
      <c r="J36" s="331"/>
    </row>
    <row r="37" spans="1:10" ht="82.35" customHeight="1" thickBot="1" x14ac:dyDescent="0.3">
      <c r="A37" s="291" t="s">
        <v>250</v>
      </c>
      <c r="B37" s="292"/>
      <c r="C37" s="292"/>
      <c r="D37" s="292"/>
      <c r="E37" s="293" t="s">
        <v>251</v>
      </c>
      <c r="F37" s="293"/>
      <c r="G37" s="293"/>
      <c r="H37" s="293"/>
      <c r="I37" s="294"/>
      <c r="J37" s="295"/>
    </row>
    <row r="38" spans="1:10" ht="15" customHeight="1" x14ac:dyDescent="0.25">
      <c r="A38" s="126"/>
      <c r="B38" s="127"/>
      <c r="C38" s="127"/>
      <c r="D38" s="127"/>
      <c r="E38" s="128"/>
      <c r="F38" s="128"/>
      <c r="G38" s="128"/>
      <c r="H38" s="128"/>
      <c r="I38" s="128"/>
      <c r="J38" s="129"/>
    </row>
    <row r="39" spans="1:10" x14ac:dyDescent="0.25">
      <c r="A39" s="332" t="s">
        <v>252</v>
      </c>
      <c r="B39" s="332"/>
      <c r="C39" s="333"/>
      <c r="D39" s="333"/>
      <c r="E39" s="332" t="s">
        <v>253</v>
      </c>
      <c r="F39" s="332"/>
      <c r="G39" s="333"/>
      <c r="H39" s="333"/>
      <c r="I39" s="333"/>
      <c r="J39" s="333"/>
    </row>
    <row r="40" spans="1:10" x14ac:dyDescent="0.25">
      <c r="A40" s="332" t="s">
        <v>254</v>
      </c>
      <c r="B40" s="332"/>
      <c r="C40" s="333"/>
      <c r="D40" s="333"/>
      <c r="E40" s="332" t="s">
        <v>255</v>
      </c>
      <c r="F40" s="332"/>
      <c r="G40" s="333"/>
      <c r="H40" s="333"/>
      <c r="I40" s="333"/>
      <c r="J40" s="333"/>
    </row>
    <row r="41" spans="1:10" x14ac:dyDescent="0.25">
      <c r="A41" s="329" t="s">
        <v>256</v>
      </c>
      <c r="B41" s="329"/>
      <c r="C41" s="130"/>
      <c r="D41" s="130"/>
      <c r="E41" s="131"/>
      <c r="F41" s="131"/>
      <c r="G41" s="131"/>
      <c r="H41" s="131"/>
      <c r="I41" s="131"/>
      <c r="J41" s="132"/>
    </row>
    <row r="42" spans="1:10" ht="34.35" customHeight="1" x14ac:dyDescent="0.25">
      <c r="A42" s="308" t="s">
        <v>257</v>
      </c>
      <c r="B42" s="308"/>
      <c r="C42" s="308"/>
      <c r="D42" s="308"/>
      <c r="E42" s="308"/>
      <c r="F42" s="308"/>
      <c r="G42" s="308"/>
      <c r="H42" s="308"/>
      <c r="I42" s="308"/>
      <c r="J42" s="308"/>
    </row>
  </sheetData>
  <mergeCells count="42">
    <mergeCell ref="A41:B41"/>
    <mergeCell ref="A42:J42"/>
    <mergeCell ref="A36:D36"/>
    <mergeCell ref="E36:J36"/>
    <mergeCell ref="A37:D37"/>
    <mergeCell ref="E37:J37"/>
    <mergeCell ref="A39:B39"/>
    <mergeCell ref="C39:D40"/>
    <mergeCell ref="G39:J40"/>
    <mergeCell ref="A40:B40"/>
    <mergeCell ref="E39:F39"/>
    <mergeCell ref="E40:F40"/>
    <mergeCell ref="B35:D35"/>
    <mergeCell ref="E35:J35"/>
    <mergeCell ref="A29:J29"/>
    <mergeCell ref="A30:J30"/>
    <mergeCell ref="B31:D31"/>
    <mergeCell ref="E31:J31"/>
    <mergeCell ref="B32:D32"/>
    <mergeCell ref="E32:J32"/>
    <mergeCell ref="B33:D33"/>
    <mergeCell ref="E33:J33"/>
    <mergeCell ref="A34:A35"/>
    <mergeCell ref="B34:D34"/>
    <mergeCell ref="E34:J34"/>
    <mergeCell ref="A10:J10"/>
    <mergeCell ref="A23:C23"/>
    <mergeCell ref="A28:C28"/>
    <mergeCell ref="E28:J28"/>
    <mergeCell ref="A13:J13"/>
    <mergeCell ref="A20:J20"/>
    <mergeCell ref="A25:B25"/>
    <mergeCell ref="D25:J25"/>
    <mergeCell ref="A26:B26"/>
    <mergeCell ref="D26:J26"/>
    <mergeCell ref="A27:J27"/>
    <mergeCell ref="A7:J7"/>
    <mergeCell ref="B2:C2"/>
    <mergeCell ref="E2:J2"/>
    <mergeCell ref="B3:C3"/>
    <mergeCell ref="A4:J4"/>
    <mergeCell ref="A5:J5"/>
  </mergeCells>
  <conditionalFormatting sqref="C26 D8:F8 I8:J8 D11:F11 I11:J11">
    <cfRule type="containsBlanks" dxfId="7" priority="8">
      <formula>LEN(TRIM(C8))=0</formula>
    </cfRule>
  </conditionalFormatting>
  <conditionalFormatting sqref="C39">
    <cfRule type="containsBlanks" dxfId="6" priority="6">
      <formula>LEN(TRIM(C39))=0</formula>
    </cfRule>
  </conditionalFormatting>
  <conditionalFormatting sqref="G39">
    <cfRule type="containsBlanks" dxfId="5" priority="7">
      <formula>LEN(TRIM(G39))=0</formula>
    </cfRule>
  </conditionalFormatting>
  <conditionalFormatting sqref="D18:F18 I18:J18 D21:F21 I21:J21">
    <cfRule type="containsBlanks" dxfId="4" priority="5">
      <formula>LEN(TRIM(D18))=0</formula>
    </cfRule>
  </conditionalFormatting>
  <conditionalFormatting sqref="D17:F17 I17:J17">
    <cfRule type="containsBlanks" dxfId="3" priority="4">
      <formula>LEN(TRIM(D17))=0</formula>
    </cfRule>
  </conditionalFormatting>
  <conditionalFormatting sqref="D16:F16 I16:J16">
    <cfRule type="containsBlanks" dxfId="2" priority="3">
      <formula>LEN(TRIM(D16))=0</formula>
    </cfRule>
  </conditionalFormatting>
  <conditionalFormatting sqref="D15:F15 I15:J15">
    <cfRule type="containsBlanks" dxfId="1" priority="2">
      <formula>LEN(TRIM(D15))=0</formula>
    </cfRule>
  </conditionalFormatting>
  <conditionalFormatting sqref="D14:F14 I14:J14">
    <cfRule type="containsBlanks" dxfId="0" priority="1">
      <formula>LEN(TRIM(D14))=0</formula>
    </cfRule>
  </conditionalFormatting>
  <pageMargins left="0.25" right="0.25" top="0.75" bottom="0.75" header="0.3" footer="0.3"/>
  <pageSetup paperSize="9" scale="65" orientation="landscape" r:id="rId1"/>
  <headerFooter>
    <oddHeader xml:space="preserve">&amp;LCONFIDENTIAL&amp;C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40281-4B0C-4A61-AF24-DC43BD69A5B0}">
  <dimension ref="A1:M5"/>
  <sheetViews>
    <sheetView zoomScale="103" zoomScaleNormal="100" workbookViewId="0">
      <selection activeCell="F4" sqref="F4"/>
    </sheetView>
  </sheetViews>
  <sheetFormatPr defaultColWidth="9.28515625" defaultRowHeight="12.75" x14ac:dyDescent="0.25"/>
  <cols>
    <col min="1" max="1" width="3.28515625" style="135" bestFit="1" customWidth="1"/>
    <col min="2" max="2" width="17.7109375" style="135" customWidth="1"/>
    <col min="3" max="3" width="18.28515625" style="135" customWidth="1"/>
    <col min="4" max="5" width="16.5703125" style="135" customWidth="1"/>
    <col min="6" max="7" width="3.7109375" style="135" bestFit="1" customWidth="1"/>
    <col min="8" max="8" width="5.28515625" style="135" customWidth="1"/>
    <col min="9" max="10" width="4.7109375" style="135" customWidth="1"/>
    <col min="11" max="12" width="3.7109375" style="135" bestFit="1" customWidth="1"/>
    <col min="13" max="14" width="3.7109375" style="135" customWidth="1"/>
    <col min="15" max="16384" width="9.28515625" style="135"/>
  </cols>
  <sheetData>
    <row r="1" spans="1:13" s="134" customFormat="1" ht="26.65" customHeight="1" x14ac:dyDescent="0.25">
      <c r="A1" s="133"/>
      <c r="B1" s="133"/>
      <c r="C1" s="133"/>
      <c r="D1" s="357"/>
      <c r="E1" s="133"/>
      <c r="F1" s="436" t="s">
        <v>290</v>
      </c>
      <c r="G1" s="437"/>
      <c r="H1" s="437"/>
      <c r="I1" s="437"/>
      <c r="J1" s="437"/>
      <c r="K1" s="437"/>
      <c r="L1" s="437"/>
      <c r="M1" s="438"/>
    </row>
    <row r="2" spans="1:13" ht="79.150000000000006" customHeight="1" x14ac:dyDescent="0.25">
      <c r="A2" s="334" t="s">
        <v>291</v>
      </c>
      <c r="B2" s="335" t="s">
        <v>292</v>
      </c>
      <c r="C2" s="335" t="s">
        <v>293</v>
      </c>
      <c r="D2" s="336" t="s">
        <v>407</v>
      </c>
      <c r="E2" s="336" t="s">
        <v>406</v>
      </c>
      <c r="F2" s="358" t="str">
        <f>[6]Specification!B4</f>
        <v>1.1</v>
      </c>
      <c r="G2" s="358" t="str">
        <f>[6]Specification!B5</f>
        <v>2.1</v>
      </c>
      <c r="H2" s="358" t="str">
        <f>[6]Specification!B6</f>
        <v>3.1</v>
      </c>
      <c r="I2" s="358" t="str">
        <f>[6]Specification!B7</f>
        <v>3.2</v>
      </c>
      <c r="J2" s="358" t="str">
        <f>[6]Specification!B8</f>
        <v>3.3</v>
      </c>
      <c r="K2" s="358" t="str">
        <f>[6]Specification!B9</f>
        <v>3.4</v>
      </c>
      <c r="L2" s="358" t="str">
        <f>[6]Specification!B10</f>
        <v>3.5</v>
      </c>
      <c r="M2" s="358" t="str">
        <f>[6]Specification!B11</f>
        <v>4.1</v>
      </c>
    </row>
    <row r="3" spans="1:13" ht="21" customHeight="1" x14ac:dyDescent="0.25">
      <c r="A3" s="334"/>
      <c r="B3" s="335"/>
      <c r="C3" s="335"/>
      <c r="D3" s="336"/>
      <c r="E3" s="336"/>
      <c r="F3" s="337" t="s">
        <v>294</v>
      </c>
      <c r="G3" s="337"/>
      <c r="H3" s="337"/>
      <c r="I3" s="337"/>
      <c r="J3" s="337"/>
      <c r="K3" s="337"/>
      <c r="L3" s="337"/>
      <c r="M3" s="337"/>
    </row>
    <row r="4" spans="1:13" ht="48" x14ac:dyDescent="0.25">
      <c r="A4" s="359">
        <v>1</v>
      </c>
      <c r="B4" s="360" t="s">
        <v>408</v>
      </c>
      <c r="C4" s="360" t="s">
        <v>378</v>
      </c>
      <c r="D4" s="360" t="s">
        <v>379</v>
      </c>
      <c r="E4" s="360" t="s">
        <v>379</v>
      </c>
      <c r="F4" s="361">
        <f>[6]Specification!I4</f>
        <v>28</v>
      </c>
      <c r="G4" s="361">
        <f>[6]Specification!I5</f>
        <v>31</v>
      </c>
      <c r="H4" s="361">
        <f>[6]Specification!I6</f>
        <v>59</v>
      </c>
      <c r="I4" s="361">
        <f>[6]Specification!I7</f>
        <v>30</v>
      </c>
      <c r="J4" s="361">
        <f>[6]Specification!I8</f>
        <v>12</v>
      </c>
      <c r="K4" s="361">
        <f>[6]Specification!I9</f>
        <v>69</v>
      </c>
      <c r="L4" s="361">
        <f>[6]Specification!I10</f>
        <v>18</v>
      </c>
      <c r="M4" s="361">
        <f>[6]Specification!I11</f>
        <v>24</v>
      </c>
    </row>
    <row r="5" spans="1:13" x14ac:dyDescent="0.25">
      <c r="A5" s="136"/>
      <c r="D5" s="362"/>
      <c r="E5" s="363" t="s">
        <v>380</v>
      </c>
      <c r="F5" s="364">
        <f t="shared" ref="F5:M5" si="0">SUM(F4:F4)</f>
        <v>28</v>
      </c>
      <c r="G5" s="364">
        <f t="shared" si="0"/>
        <v>31</v>
      </c>
      <c r="H5" s="364">
        <f t="shared" si="0"/>
        <v>59</v>
      </c>
      <c r="I5" s="364">
        <f t="shared" si="0"/>
        <v>30</v>
      </c>
      <c r="J5" s="364">
        <f t="shared" si="0"/>
        <v>12</v>
      </c>
      <c r="K5" s="364">
        <f t="shared" si="0"/>
        <v>69</v>
      </c>
      <c r="L5" s="364">
        <f t="shared" si="0"/>
        <v>18</v>
      </c>
      <c r="M5" s="364">
        <f t="shared" si="0"/>
        <v>24</v>
      </c>
    </row>
  </sheetData>
  <mergeCells count="7">
    <mergeCell ref="F3:M3"/>
    <mergeCell ref="F1:M1"/>
    <mergeCell ref="A2:A3"/>
    <mergeCell ref="B2:B3"/>
    <mergeCell ref="C2:C3"/>
    <mergeCell ref="D2:D3"/>
    <mergeCell ref="E2:E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8D8C8-AE96-4416-8B53-EC05DF7FEF8A}">
  <dimension ref="A1:C32"/>
  <sheetViews>
    <sheetView view="pageLayout" zoomScale="80" zoomScaleNormal="60" zoomScalePageLayoutView="80" workbookViewId="0">
      <selection activeCell="A2" sqref="A2:C2"/>
    </sheetView>
  </sheetViews>
  <sheetFormatPr defaultRowHeight="15" x14ac:dyDescent="0.25"/>
  <cols>
    <col min="1" max="1" width="40.7109375" customWidth="1"/>
    <col min="2" max="2" width="35.7109375" customWidth="1"/>
    <col min="3" max="3" width="76.7109375" customWidth="1"/>
  </cols>
  <sheetData>
    <row r="1" spans="1:3" x14ac:dyDescent="0.25">
      <c r="A1" s="341"/>
      <c r="B1" s="341"/>
      <c r="C1" s="195" t="s">
        <v>333</v>
      </c>
    </row>
    <row r="2" spans="1:3" ht="25.9" customHeight="1" x14ac:dyDescent="0.25">
      <c r="A2" s="341" t="s">
        <v>309</v>
      </c>
      <c r="B2" s="341"/>
      <c r="C2" s="341"/>
    </row>
    <row r="3" spans="1:3" ht="51" x14ac:dyDescent="0.25">
      <c r="A3" s="342" t="s">
        <v>310</v>
      </c>
      <c r="B3" s="342"/>
      <c r="C3" s="196" t="s">
        <v>311</v>
      </c>
    </row>
    <row r="4" spans="1:3" ht="15.75" thickBot="1" x14ac:dyDescent="0.3">
      <c r="A4" s="343"/>
      <c r="B4" s="343"/>
      <c r="C4" s="197" t="s">
        <v>312</v>
      </c>
    </row>
    <row r="5" spans="1:3" x14ac:dyDescent="0.25">
      <c r="A5" s="344" t="s">
        <v>313</v>
      </c>
      <c r="B5" s="345"/>
      <c r="C5" s="198"/>
    </row>
    <row r="6" spans="1:3" x14ac:dyDescent="0.25">
      <c r="A6" s="346" t="s">
        <v>314</v>
      </c>
      <c r="B6" s="339"/>
      <c r="C6" s="200"/>
    </row>
    <row r="7" spans="1:3" x14ac:dyDescent="0.25">
      <c r="A7" s="346"/>
      <c r="B7" s="339"/>
      <c r="C7" s="200"/>
    </row>
    <row r="8" spans="1:3" ht="16.5" x14ac:dyDescent="0.25">
      <c r="A8" s="201" t="s">
        <v>315</v>
      </c>
      <c r="B8" s="199"/>
      <c r="C8" s="200"/>
    </row>
    <row r="9" spans="1:3" x14ac:dyDescent="0.25">
      <c r="A9" s="340" t="s">
        <v>316</v>
      </c>
      <c r="B9" s="339"/>
      <c r="C9" s="200"/>
    </row>
    <row r="10" spans="1:3" x14ac:dyDescent="0.25">
      <c r="A10" s="340"/>
      <c r="B10" s="339"/>
      <c r="C10" s="200"/>
    </row>
    <row r="11" spans="1:3" x14ac:dyDescent="0.25">
      <c r="A11" s="201" t="s">
        <v>317</v>
      </c>
      <c r="B11" s="339"/>
      <c r="C11" s="200"/>
    </row>
    <row r="12" spans="1:3" x14ac:dyDescent="0.25">
      <c r="A12" s="201" t="s">
        <v>318</v>
      </c>
      <c r="B12" s="339"/>
      <c r="C12" s="200"/>
    </row>
    <row r="13" spans="1:3" x14ac:dyDescent="0.25">
      <c r="A13" s="201" t="s">
        <v>319</v>
      </c>
      <c r="B13" s="339"/>
      <c r="C13" s="200"/>
    </row>
    <row r="14" spans="1:3" x14ac:dyDescent="0.25">
      <c r="A14" s="201" t="s">
        <v>320</v>
      </c>
      <c r="B14" s="339"/>
      <c r="C14" s="200"/>
    </row>
    <row r="15" spans="1:3" x14ac:dyDescent="0.25">
      <c r="A15" s="201" t="s">
        <v>321</v>
      </c>
      <c r="B15" s="339"/>
      <c r="C15" s="200"/>
    </row>
    <row r="16" spans="1:3" x14ac:dyDescent="0.25">
      <c r="A16" s="201" t="s">
        <v>322</v>
      </c>
      <c r="B16" s="339"/>
      <c r="C16" s="200"/>
    </row>
    <row r="17" spans="1:3" x14ac:dyDescent="0.25">
      <c r="A17" s="201" t="s">
        <v>323</v>
      </c>
      <c r="B17" s="339"/>
      <c r="C17" s="200"/>
    </row>
    <row r="18" spans="1:3" x14ac:dyDescent="0.25">
      <c r="A18" s="201" t="s">
        <v>324</v>
      </c>
      <c r="B18" s="339"/>
      <c r="C18" s="200"/>
    </row>
    <row r="19" spans="1:3" x14ac:dyDescent="0.25">
      <c r="A19" s="201" t="s">
        <v>325</v>
      </c>
      <c r="B19" s="339"/>
      <c r="C19" s="200"/>
    </row>
    <row r="20" spans="1:3" x14ac:dyDescent="0.25">
      <c r="A20" s="201" t="s">
        <v>326</v>
      </c>
      <c r="B20" s="339"/>
      <c r="C20" s="200"/>
    </row>
    <row r="21" spans="1:3" x14ac:dyDescent="0.25">
      <c r="A21" s="201" t="s">
        <v>327</v>
      </c>
      <c r="B21" s="339"/>
      <c r="C21" s="200"/>
    </row>
    <row r="22" spans="1:3" x14ac:dyDescent="0.25">
      <c r="A22" s="201" t="s">
        <v>328</v>
      </c>
      <c r="B22" s="339"/>
      <c r="C22" s="200"/>
    </row>
    <row r="23" spans="1:3" x14ac:dyDescent="0.25">
      <c r="A23" s="201"/>
      <c r="B23" s="339"/>
      <c r="C23" s="200"/>
    </row>
    <row r="24" spans="1:3" x14ac:dyDescent="0.25">
      <c r="A24" s="338" t="s">
        <v>329</v>
      </c>
      <c r="B24" s="339"/>
      <c r="C24" s="200"/>
    </row>
    <row r="25" spans="1:3" x14ac:dyDescent="0.25">
      <c r="A25" s="338"/>
      <c r="B25" s="339"/>
      <c r="C25" s="200"/>
    </row>
    <row r="26" spans="1:3" ht="16.5" x14ac:dyDescent="0.25">
      <c r="A26" s="202" t="s">
        <v>330</v>
      </c>
      <c r="B26" s="199"/>
      <c r="C26" s="200"/>
    </row>
    <row r="27" spans="1:3" ht="16.5" x14ac:dyDescent="0.25">
      <c r="A27" s="202" t="s">
        <v>331</v>
      </c>
      <c r="B27" s="199"/>
      <c r="C27" s="200"/>
    </row>
    <row r="28" spans="1:3" ht="16.5" x14ac:dyDescent="0.25">
      <c r="A28" s="202" t="s">
        <v>332</v>
      </c>
      <c r="B28" s="199"/>
      <c r="C28" s="200"/>
    </row>
    <row r="29" spans="1:3" ht="17.25" thickBot="1" x14ac:dyDescent="0.3">
      <c r="A29" s="203"/>
      <c r="B29" s="204"/>
      <c r="C29" s="205"/>
    </row>
    <row r="30" spans="1:3" x14ac:dyDescent="0.25">
      <c r="A30" s="206"/>
      <c r="B30" s="3"/>
    </row>
    <row r="31" spans="1:3" x14ac:dyDescent="0.25">
      <c r="A31" s="206"/>
      <c r="B31" s="3"/>
      <c r="C31" s="3"/>
    </row>
    <row r="32" spans="1:3" x14ac:dyDescent="0.25">
      <c r="A32" s="3"/>
      <c r="B32" s="3"/>
      <c r="C32" s="3"/>
    </row>
  </sheetData>
  <mergeCells count="14">
    <mergeCell ref="A1:B1"/>
    <mergeCell ref="A2:C2"/>
    <mergeCell ref="A3:B4"/>
    <mergeCell ref="A5:B5"/>
    <mergeCell ref="A6:A7"/>
    <mergeCell ref="B6:B7"/>
    <mergeCell ref="A24:A25"/>
    <mergeCell ref="B24:B25"/>
    <mergeCell ref="A9:A10"/>
    <mergeCell ref="B9:B10"/>
    <mergeCell ref="B11:B14"/>
    <mergeCell ref="B15:B16"/>
    <mergeCell ref="B17:B20"/>
    <mergeCell ref="B21:B23"/>
  </mergeCells>
  <pageMargins left="0.25" right="0.25" top="0.75" bottom="0.75" header="0.3" footer="0.3"/>
  <pageSetup paperSize="9" scale="60" orientation="portrait" r:id="rId1"/>
  <headerFooter>
    <oddHeader>&amp;LCONFIDENTIAL</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http://purl.org/dc/dcmitype/"/>
    <ds:schemaRef ds:uri="http://schemas.openxmlformats.org/package/2006/metadata/core-properties"/>
    <ds:schemaRef ds:uri="http://schemas.microsoft.com/office/2006/documentManagement/types"/>
    <ds:schemaRef ds:uri="http://purl.org/dc/elements/1.1/"/>
    <ds:schemaRef ds:uri="04ac4ecf-9708-45f7-9d64-eaef3bff4f59"/>
    <ds:schemaRef ds:uri="47d30a7d-b41a-4785-a964-e05815a9f29f"/>
    <ds:schemaRef ds:uri="http://www.w3.org/XML/1998/namespace"/>
    <ds:schemaRef ds:uri="http://purl.org/dc/terms/"/>
  </ds:schemaRefs>
</ds:datastoreItem>
</file>

<file path=customXml/itemProps2.xml><?xml version="1.0" encoding="utf-8"?>
<ds:datastoreItem xmlns:ds="http://schemas.openxmlformats.org/officeDocument/2006/customXml" ds:itemID="{677E9BFC-5F2B-4E1F-BCB8-94DD1B8EE82B}"/>
</file>

<file path=customXml/itemProps3.xml><?xml version="1.0" encoding="utf-8"?>
<ds:datastoreItem xmlns:ds="http://schemas.openxmlformats.org/officeDocument/2006/customXml" ds:itemID="{F4158C5A-A756-4948-8A59-8B26B03928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Invitation NEW</vt:lpstr>
      <vt:lpstr>Annex 1 Application req.</vt:lpstr>
      <vt:lpstr>Annex 5 Specification</vt:lpstr>
      <vt:lpstr>Annex 6 FINANCIAL BID</vt:lpstr>
      <vt:lpstr>Annex 7 TECHNICAL BID </vt:lpstr>
      <vt:lpstr>Annex 8 Delivery plan</vt:lpstr>
      <vt:lpstr>Annex 10 Bank details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Koval, Roman GIZ UA</cp:lastModifiedBy>
  <cp:revision/>
  <dcterms:created xsi:type="dcterms:W3CDTF">2015-10-29T07:24:41Z</dcterms:created>
  <dcterms:modified xsi:type="dcterms:W3CDTF">2026-03-23T14:16:17Z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